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Лист4" sheetId="4" r:id="rId1"/>
  </sheets>
  <definedNames>
    <definedName name="_xlnm.Print_Area" localSheetId="0">Лист4!$A$1:$G$83</definedName>
  </definedNames>
  <calcPr calcId="145621"/>
</workbook>
</file>

<file path=xl/calcChain.xml><?xml version="1.0" encoding="utf-8"?>
<calcChain xmlns="http://schemas.openxmlformats.org/spreadsheetml/2006/main">
  <c r="C150" i="4" l="1"/>
  <c r="C84" i="4"/>
  <c r="G84" i="4" s="1"/>
  <c r="G85" i="4"/>
  <c r="G86" i="4"/>
  <c r="G131" i="4"/>
  <c r="G141" i="4"/>
  <c r="G143" i="4"/>
  <c r="G145" i="4"/>
  <c r="G146" i="4"/>
  <c r="G150" i="4"/>
  <c r="G151" i="4"/>
  <c r="G157" i="4"/>
  <c r="G80" i="4"/>
  <c r="G81" i="4"/>
  <c r="F84" i="4"/>
  <c r="F85" i="4"/>
  <c r="F86" i="4"/>
  <c r="F88" i="4"/>
  <c r="F89" i="4"/>
  <c r="F90" i="4"/>
  <c r="F91" i="4"/>
  <c r="F92" i="4"/>
  <c r="F93" i="4"/>
  <c r="F94" i="4"/>
  <c r="F95" i="4"/>
  <c r="F96" i="4"/>
  <c r="F97" i="4"/>
  <c r="F98" i="4"/>
  <c r="F99" i="4"/>
  <c r="F100" i="4"/>
  <c r="F102" i="4"/>
  <c r="F107" i="4"/>
  <c r="F112" i="4"/>
  <c r="F113" i="4"/>
  <c r="F118" i="4"/>
  <c r="F121" i="4"/>
  <c r="F126" i="4"/>
  <c r="F131" i="4"/>
  <c r="F132" i="4"/>
  <c r="F135" i="4"/>
  <c r="F138" i="4"/>
  <c r="F141" i="4"/>
  <c r="F142" i="4"/>
  <c r="F143" i="4"/>
  <c r="F145" i="4"/>
  <c r="F146" i="4"/>
  <c r="F150" i="4"/>
  <c r="F151" i="4"/>
  <c r="F153" i="4"/>
  <c r="F154" i="4"/>
  <c r="F155" i="4"/>
  <c r="F156" i="4"/>
  <c r="F157" i="4"/>
  <c r="D83" i="4"/>
  <c r="E150" i="4"/>
  <c r="E101" i="4"/>
  <c r="F101" i="4" s="1"/>
  <c r="E96" i="4"/>
  <c r="E87" i="4" s="1"/>
  <c r="E83" i="4" s="1"/>
  <c r="E84" i="4"/>
  <c r="D96" i="4"/>
  <c r="D87" i="4" s="1"/>
  <c r="D84" i="4"/>
  <c r="F87" i="4" l="1"/>
  <c r="G101" i="4"/>
  <c r="C83" i="4"/>
  <c r="D101" i="4"/>
  <c r="D150" i="4"/>
  <c r="G83" i="4" l="1"/>
  <c r="C7" i="4" l="1"/>
  <c r="D7" i="4"/>
  <c r="E7" i="4"/>
  <c r="D80" i="4"/>
  <c r="E80" i="4"/>
  <c r="C80" i="4"/>
  <c r="D74" i="4"/>
  <c r="E74" i="4"/>
  <c r="C74" i="4"/>
  <c r="D70" i="4"/>
  <c r="E70" i="4"/>
  <c r="C70" i="4"/>
  <c r="D64" i="4"/>
  <c r="E64" i="4"/>
  <c r="C64" i="4"/>
  <c r="C60" i="4"/>
  <c r="E60" i="4"/>
  <c r="D60" i="4"/>
  <c r="C53" i="4"/>
  <c r="E54" i="4"/>
  <c r="E53" i="4" s="1"/>
  <c r="C54" i="4"/>
  <c r="D54" i="4"/>
  <c r="D53" i="4" s="1"/>
  <c r="D50" i="4"/>
  <c r="E50" i="4"/>
  <c r="C50" i="4"/>
  <c r="E41" i="4"/>
  <c r="C41" i="4"/>
  <c r="D41" i="4"/>
  <c r="C34" i="4"/>
  <c r="C37" i="4"/>
  <c r="E37" i="4"/>
  <c r="D37" i="4"/>
  <c r="D33" i="4" s="1"/>
  <c r="E34" i="4"/>
  <c r="D34" i="4"/>
  <c r="E29" i="4"/>
  <c r="D29" i="4"/>
  <c r="E26" i="4"/>
  <c r="D26" i="4"/>
  <c r="E23" i="4"/>
  <c r="D23" i="4"/>
  <c r="E20" i="4"/>
  <c r="D20" i="4"/>
  <c r="E14" i="4"/>
  <c r="D59" i="4" l="1"/>
  <c r="E33" i="4"/>
  <c r="C33" i="4"/>
  <c r="E59" i="4"/>
  <c r="C59" i="4"/>
  <c r="C57" i="4"/>
  <c r="C49" i="4"/>
  <c r="C46" i="4"/>
  <c r="C40" i="4"/>
  <c r="C32" i="4"/>
  <c r="C28" i="4"/>
  <c r="C19" i="4"/>
  <c r="C13" i="4"/>
  <c r="C6" i="4"/>
  <c r="E32" i="4"/>
  <c r="C5" i="4" l="1"/>
  <c r="C158" i="4" s="1"/>
  <c r="E28" i="4" l="1"/>
  <c r="G8" i="4"/>
  <c r="G9" i="4"/>
  <c r="G10" i="4"/>
  <c r="G11" i="4"/>
  <c r="G15" i="4"/>
  <c r="G16" i="4"/>
  <c r="G17" i="4"/>
  <c r="G18" i="4"/>
  <c r="G20" i="4"/>
  <c r="G21" i="4"/>
  <c r="G22" i="4"/>
  <c r="G23" i="4"/>
  <c r="G24" i="4"/>
  <c r="G25" i="4"/>
  <c r="G26" i="4"/>
  <c r="G27" i="4"/>
  <c r="G29" i="4"/>
  <c r="G30" i="4"/>
  <c r="G31" i="4"/>
  <c r="G33" i="4"/>
  <c r="G34" i="4"/>
  <c r="G35" i="4"/>
  <c r="G36" i="4"/>
  <c r="G37" i="4"/>
  <c r="G38" i="4"/>
  <c r="G41" i="4"/>
  <c r="G42" i="4"/>
  <c r="G44" i="4"/>
  <c r="G45" i="4"/>
  <c r="G47" i="4"/>
  <c r="G53" i="4"/>
  <c r="G54" i="4"/>
  <c r="G55" i="4"/>
  <c r="G56" i="4"/>
  <c r="G58" i="4"/>
  <c r="G60" i="4"/>
  <c r="G61" i="4"/>
  <c r="G62" i="4"/>
  <c r="G63" i="4"/>
  <c r="G64" i="4"/>
  <c r="G65" i="4"/>
  <c r="G70" i="4"/>
  <c r="G72" i="4"/>
  <c r="G73" i="4"/>
  <c r="G76" i="4"/>
  <c r="G78" i="4"/>
  <c r="G79" i="4"/>
  <c r="F8" i="4"/>
  <c r="F9" i="4"/>
  <c r="F10" i="4"/>
  <c r="F11" i="4"/>
  <c r="F15" i="4"/>
  <c r="F16" i="4"/>
  <c r="F17" i="4"/>
  <c r="F18" i="4"/>
  <c r="F20" i="4"/>
  <c r="F21" i="4"/>
  <c r="F23" i="4"/>
  <c r="F24" i="4"/>
  <c r="F26" i="4"/>
  <c r="F27" i="4"/>
  <c r="F29" i="4"/>
  <c r="F30" i="4"/>
  <c r="F33" i="4"/>
  <c r="F34" i="4"/>
  <c r="F35" i="4"/>
  <c r="F36" i="4"/>
  <c r="F37" i="4"/>
  <c r="F38" i="4"/>
  <c r="F41" i="4"/>
  <c r="F42" i="4"/>
  <c r="F44" i="4"/>
  <c r="F45" i="4"/>
  <c r="F47" i="4"/>
  <c r="F53" i="4"/>
  <c r="F54" i="4"/>
  <c r="F55" i="4"/>
  <c r="F56" i="4"/>
  <c r="F60" i="4"/>
  <c r="F61" i="4"/>
  <c r="F62" i="4"/>
  <c r="F63" i="4"/>
  <c r="F64" i="4"/>
  <c r="F65" i="4"/>
  <c r="F70" i="4"/>
  <c r="F72" i="4"/>
  <c r="F73" i="4"/>
  <c r="F76" i="4"/>
  <c r="F78" i="4"/>
  <c r="F79" i="4"/>
  <c r="E13" i="4"/>
  <c r="D14" i="4"/>
  <c r="F14" i="4" l="1"/>
  <c r="F59" i="4"/>
  <c r="G14" i="4"/>
  <c r="G59" i="4"/>
  <c r="E46" i="4" l="1"/>
  <c r="D46" i="4"/>
  <c r="D32" i="4"/>
  <c r="E57" i="4"/>
  <c r="D57" i="4"/>
  <c r="D28" i="4"/>
  <c r="G13" i="4"/>
  <c r="F46" i="4" l="1"/>
  <c r="G46" i="4"/>
  <c r="G7" i="4"/>
  <c r="F7" i="4"/>
  <c r="G57" i="4"/>
  <c r="G28" i="4"/>
  <c r="F28" i="4"/>
  <c r="E40" i="4"/>
  <c r="D19" i="4"/>
  <c r="D13" i="4"/>
  <c r="F13" i="4" s="1"/>
  <c r="D6" i="4"/>
  <c r="D49" i="4"/>
  <c r="E19" i="4"/>
  <c r="E6" i="4"/>
  <c r="D40" i="4"/>
  <c r="G6" i="4" l="1"/>
  <c r="F6" i="4"/>
  <c r="F40" i="4"/>
  <c r="G40" i="4"/>
  <c r="G19" i="4"/>
  <c r="F19" i="4"/>
  <c r="G32" i="4"/>
  <c r="F32" i="4"/>
  <c r="D5" i="4"/>
  <c r="D158" i="4" s="1"/>
  <c r="E49" i="4"/>
  <c r="E5" i="4" s="1"/>
  <c r="E158" i="4" s="1"/>
  <c r="G158" i="4" s="1"/>
  <c r="F158" i="4" l="1"/>
  <c r="G49" i="4"/>
  <c r="F49" i="4"/>
  <c r="F5" i="4" l="1"/>
  <c r="G5" i="4"/>
  <c r="F83" i="4"/>
</calcChain>
</file>

<file path=xl/sharedStrings.xml><?xml version="1.0" encoding="utf-8"?>
<sst xmlns="http://schemas.openxmlformats.org/spreadsheetml/2006/main" count="252" uniqueCount="230">
  <si>
    <t xml:space="preserve"> </t>
  </si>
  <si>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</si>
  <si>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</si>
  <si>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</si>
  <si>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</si>
  <si>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</si>
  <si>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</si>
  <si>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 xml:space="preserve">Налог на доходы физических лиц с доходов,  полученных от осуществления деятельности физическими лицами, зарегистрированными в качестве индивидуальных предпринимателей, нотариусов,занимающихся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            </t>
  </si>
  <si>
    <t xml:space="preserve">Налог на доходы физических лиц с доходов, полученных  физическими  лицами в соответствии со статьей 228 Налогового Кодекса Российской Федерации 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</si>
  <si>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 </t>
  </si>
  <si>
    <t>Налоги на товары ( работы, услуги), реализуемые на территории Российской Федерации</t>
  </si>
  <si>
    <t>Акцизы по подакцизным товарам ( 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</si>
  <si>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</si>
  <si>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</si>
  <si>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</si>
  <si>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</si>
  <si>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</si>
  <si>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Единый  налог на  вмененный  доход для  отдельных видов  деятельности</t>
  </si>
  <si>
    <t>Единый  налог на  вмененный  доход для  отдельных видов  деятельности (за налоговые периоды, истекшие до 1 января 2011 года)</t>
  </si>
  <si>
    <t>Единый сельскохозяйственный налог</t>
  </si>
  <si>
    <t>Единый сельскохозяйственный налог (за налоговые периоды, истекшие до 1 января 2011 года)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</si>
  <si>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</si>
  <si>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муниципальных районов</t>
  </si>
  <si>
    <t>ГОСУДАРСТВЕННАЯ ПОШЛИНА,  СБОРЫ</t>
  </si>
  <si>
    <t>Государственная пошлина  по делам,  рассматриваемым в судах  общей  юрисдикции, мировыми судьями</t>
  </si>
  <si>
    <t>Государственная пошлина  по делам,  рассматриваемым в судах  общей  юрисдикции, мировыми судьями ( за исключением  государственной  пошлины по делам,  рассматриваемым Верховным  Судом  Российской  Федерации)</t>
  </si>
  <si>
    <t>ДОХОДЫ ОТ ИСПОЛЬЗОВАНИЯ  ИМУЩЕСТВА  НАХОДЯЩЕГОСЯ В ГОСУДАРСТВЕННОЙ И  МУНИЦИПАЛЬНОЙ СОБСТВЕННОСТИ</t>
  </si>
  <si>
    <t xml:space="preserve">Доходы, получаемые  в виде арендной либо  иной платы за передачу  в возмездное  пользование  государственного  и муниципального   имущества ( за исключением  имущества автономных учреждений, а  также  имущества государственных  и муниципальных  унитарных  предприятий, в том числе казенных)  </t>
  </si>
  <si>
    <t>Доходы, получаемые  в виде  арендной  платы за  земельные  участки,  государственная собственность  на которые  не разграничена, а также  средства от продажи  права на  заключение  договоров  аренды указанных  земельных  участков</t>
  </si>
  <si>
    <t>Доходы,  получаемые  в виде  арендной платы за  земельные  участки,  государственная  собственность  на  которые  не разграничена  и которые  расположенны в  границах сельских поселений,  а также средства от продажи  права на  заключение  договоров  аренды  указанных земельных  участков</t>
  </si>
  <si>
    <t>Доходы,  получаемые  в виде  арендной платы за  земельные  участки,  государственная  собственность  на  которые  не разграничена  и которые  расположенны в  границах городских поселений,  а также средства от продажи  права на  заключение  договоров  аренды  указанных земельных  участков</t>
  </si>
  <si>
    <t xml:space="preserve">Доходы от сдачи  в аренду  имущества, находяшегося в оперативном  управлении органов государственной власти, органов местного  самоуправления, государственных внебюджетных фондов и созданных ими учреждений ( за исключением  имущества бюджетных и  автономных учреждений) </t>
  </si>
  <si>
    <t>Доходы от сдачи  в аренду имущества,  находящегося в оперативном управлении органов управления муниципальных районов и созданных  ими  учреждений ( за  исключением имущества  муниципальных бюджетных и   автономных учреждений)</t>
  </si>
  <si>
    <t xml:space="preserve">ПЛАТЕЖИ ПРИ ПОЛЬЗОВАНИИ ПРИРОДНЫМИ РЕСУРСАМИ </t>
  </si>
  <si>
    <t>Плата за  негативное  воздействие  на окружающую среду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</si>
  <si>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</si>
  <si>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атмосферный воздух передвижными объектами</t>
  </si>
  <si>
    <t>Плата за выбросы загрязняющих веществ в водные объекты</t>
  </si>
  <si>
    <t>Плата за иные виды негативного воздействия на окружающую среду</t>
  </si>
  <si>
    <t>ДОХОДЫ ОТ ОКАЗАНИЯ ПЛАТНЫХ УСЛУГ (РАБОТ) И КОМПЕНСАЦИИ ЗАТРАТ ГОСУДАРСТВА</t>
  </si>
  <si>
    <t>Прочие доходы от компенсации затрат бюджетов муниципальных районов</t>
  </si>
  <si>
    <t>ДОХОДЫ ОТ ПРОДАЖИ  МАТЕРИАЛЬНЫХ И НЕМАТЕРИАЛЬНЫХ  АКТИВОВ</t>
  </si>
  <si>
    <t>Доходы от реализации имущества, находящегося в государственной и муниципальной собственности (за исключениемдвижимого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</si>
  <si>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</si>
  <si>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находящихся  в государственной  и муниципальной собственности ( за исключением  земельных участков  автономных  учреждений, а  также  земельных  участков государственных и муниципальных  предпрятий, в том  числе казенных)</t>
  </si>
  <si>
    <t>Доходы  от продажи  земельных участков,  государственная  собственность  на которые  не разграничена</t>
  </si>
  <si>
    <t>Доходы  от продажи  земельных участков,  государственная  собственность  на которые  не разграничена и которые  расположены  в границах  сельских поселений</t>
  </si>
  <si>
    <t>Доходы  от продажи  земельных участков,  государственная  собственность  на которые  не разграничена и которые  расположены  в границах  городских  поселений</t>
  </si>
  <si>
    <t>ШТРАФЫ. САНКЦИИ. ВОЗМЕЩЕНИЕ УЩЕРБА</t>
  </si>
  <si>
    <t>Денежные взыскания (штрафы) за нарушение  законодательства о налогах и сборах</t>
  </si>
  <si>
    <t>Денежные взыскания  (штрафы) за  нарушение  законодательства о налогах и сборах,  предусмотренные статьями  116, 118,  статьей 119.1, пунктами 1 и 2 статьи 120, статьями  125, 126, 128,129, 129.1, 132, 133,134, 135, 135.1   Налогового кодекса  Российской  Федерации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</si>
  <si>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</si>
  <si>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Денежные взыскания (штрафы) за нарушение  законодательства  о применении  контрольно- кассовой  техники при осуществлении  наличных денежных расчетов  и (или)  расчетов  с использованием  платежных карт</t>
  </si>
  <si>
    <t>Доходы от возмещения ущерба при возникновении страховых случаев</t>
  </si>
  <si>
    <t>Доходы от возмещения ущерба при возникновении страховых случаев, когда выгодоприретателями выступают получатели средств бюджетов муниципальных районов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</si>
  <si>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муниципальных районов</t>
  </si>
  <si>
    <t>Денежные взыскания (штрафы) за нарушение законодательства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</si>
  <si>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Денежные взыскания (штрафы) за нарушение земельного законодательства</t>
  </si>
  <si>
    <t>Денежные взыскания  (штрафы) за нарушение законодательства  в области  обеспечения  санитарно- эпидемиологического  благополучия  человека  и законодательства  в сфере  защиты  прав потребителей</t>
  </si>
  <si>
    <t xml:space="preserve">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РФ об административных правонарушениях  </t>
  </si>
  <si>
    <t>Прочие  поступления  от денежных  взысканий  (штрафов) и иных сумм в возмещение  ущерба, зачисляемые в бюджеты муниципальных районов</t>
  </si>
  <si>
    <t>БЕЗВОЗМЕЗДНЫЕ ПОСТУПЛЕНИЯ</t>
  </si>
  <si>
    <t>Иные межбюджетные трансферты</t>
  </si>
  <si>
    <t>Процент исполнения к плановым показателям</t>
  </si>
  <si>
    <t>000 1 00 00000 00 0000 000</t>
  </si>
  <si>
    <t>000 1 01 00000 00 0000 000</t>
  </si>
  <si>
    <t>000 1 01 02000 01 0000 110</t>
  </si>
  <si>
    <t>000 1 01 02010 01 0000 110</t>
  </si>
  <si>
    <t>000 1 01 02020 01 0000 110</t>
  </si>
  <si>
    <t>000 1 01 02030 01 0000 110</t>
  </si>
  <si>
    <t>000 1 03 00000 00 0000 000</t>
  </si>
  <si>
    <t>000 1 03 02000 01 0000 110</t>
  </si>
  <si>
    <t>000 1 03 02230 01 0000 110</t>
  </si>
  <si>
    <t>000 1 03 02240 01 0000 110</t>
  </si>
  <si>
    <t>000 1 03 02250 01 0000 110</t>
  </si>
  <si>
    <t>000 1 03 02260 01 0000 110</t>
  </si>
  <si>
    <t>000  1 05 00000 00 0000 000</t>
  </si>
  <si>
    <t>000  1 05 02000 02 0000 110</t>
  </si>
  <si>
    <t>000  1 05 02010 02 0000 110</t>
  </si>
  <si>
    <t>000  1 05 02020 02 0000 110</t>
  </si>
  <si>
    <t>000 1 05 03000 01 0000 110</t>
  </si>
  <si>
    <t>000 1 05 03010 01 0000 110</t>
  </si>
  <si>
    <t>000 1 05 03020 01 0000 110</t>
  </si>
  <si>
    <t>000 1 05 04000 02 0000 110</t>
  </si>
  <si>
    <t>000 1 05 04020 02 0000 110</t>
  </si>
  <si>
    <t>000 1 08 00000 00 0000 000</t>
  </si>
  <si>
    <t>000 1 08 03000 01 0000 110</t>
  </si>
  <si>
    <t xml:space="preserve"> 000 1 08 03010 01 0000 110</t>
  </si>
  <si>
    <t>000 1 11 00000 00 0000 000</t>
  </si>
  <si>
    <t>000 1 11 05000 00 0000 120</t>
  </si>
  <si>
    <t>000 1 11 05010 00 0000 120</t>
  </si>
  <si>
    <t>000 1 11 05013 13 0000 120</t>
  </si>
  <si>
    <t>000 1 11 05030 00 0000 120</t>
  </si>
  <si>
    <t>000 1 11 05035 05 0000 120</t>
  </si>
  <si>
    <t>000 1 12 00000 00 0000 000</t>
  </si>
  <si>
    <t>000  1 12 01000 01 0000 120</t>
  </si>
  <si>
    <t>000  1 12 01010 01 0000 120</t>
  </si>
  <si>
    <t>000 1 12 01020 01 0000 120</t>
  </si>
  <si>
    <t>000 1 13 00000 00 0000 000</t>
  </si>
  <si>
    <t>Доходы,поступающие в порядке возмещения расходов,понесенных в связи с эксплуатацией имущества муниципальных районов</t>
  </si>
  <si>
    <t>000 1 13 0206505 0000 130</t>
  </si>
  <si>
    <t>000 1 13 02995 05 0000 130</t>
  </si>
  <si>
    <t>000 1 14 00000 00 0000 000</t>
  </si>
  <si>
    <t>0001 14 02000 00 0000 000</t>
  </si>
  <si>
    <t>000 1 14 02053 05 0000 410</t>
  </si>
  <si>
    <t>0001 14 06000 00 0000 430</t>
  </si>
  <si>
    <t>000 1 14 06010 00 0000 430</t>
  </si>
  <si>
    <t>000 1 14 06013 13 0000 430</t>
  </si>
  <si>
    <t>АДМИНИСТРАТИВНЫЕ ПЛАТЕЖИ И СБОРЫ</t>
  </si>
  <si>
    <t>000 1 15 00000 00 0000 000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</si>
  <si>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</si>
  <si>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000 1 15 0205005 0000 140</t>
  </si>
  <si>
    <t>000 1 16 00000 00 0000 000</t>
  </si>
  <si>
    <t>000 1 16 03000 00 0000 140</t>
  </si>
  <si>
    <t>000 1 16 03010 01 0000 140</t>
  </si>
  <si>
    <t>000 1 16 03030 01 0000 140</t>
  </si>
  <si>
    <t>000 1 16 06000 01 0000 140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</si>
  <si>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</si>
  <si>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</si>
  <si>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  продукции</t>
  </si>
  <si>
    <t>000 1 16 08010 01 0000 140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</si>
  <si>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</si>
  <si>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000 1 16 08020 01 0000 140</t>
  </si>
  <si>
    <t>000 1 16 23000 00 0000 140</t>
  </si>
  <si>
    <t>000 1 16 23050 05 0000 140</t>
  </si>
  <si>
    <t>000 1 16 23051 05 0000 140</t>
  </si>
  <si>
    <t>000 1 16 25000 01 0000 140</t>
  </si>
  <si>
    <t>Денежные взыскания (штрафы) за нарушение законодательства в области охраны окружающей среды</t>
  </si>
  <si>
    <t>000 1 16 25050 01 0000 140</t>
  </si>
  <si>
    <t>000 1 16 25060 01 0000 140</t>
  </si>
  <si>
    <t>000 1 16 28000 00 0000 140</t>
  </si>
  <si>
    <t>Денежные взыскания (штрафы) за правонарушения в области дорожного движения</t>
  </si>
  <si>
    <t>000 1 16 30000 01 0000 140</t>
  </si>
  <si>
    <t>Прочие денежные взыскания (штрафы) за правонарушения в области дорожного движения</t>
  </si>
  <si>
    <t>000 1 16 30030 01 0000 140</t>
  </si>
  <si>
    <t>Денежные взыскания (штрафы) за нарушение законодательства РФ о контрактной системе в сфере закупок товаров,работ,услуг для обеспечения государственных и муниципальных нужд для нужд муниципальных районов</t>
  </si>
  <si>
    <t>000 1 16 33050 05 0000 140</t>
  </si>
  <si>
    <t>000 1 16 430000 01 0000 140</t>
  </si>
  <si>
    <t>000 1 16 900 05 00 0000 140</t>
  </si>
  <si>
    <t>000 2 00 00000 00 0000 000</t>
  </si>
  <si>
    <t>Дотации бюджетам муниципальных образований</t>
  </si>
  <si>
    <t xml:space="preserve">Дотации бюджетам муниципальных районов на поддержку мер по обеспечению сбалансированности бюджетов  </t>
  </si>
  <si>
    <t>Субсидии бюджетам муниципальных образований</t>
  </si>
  <si>
    <t>Прочие субсидии  бюджетам муниципальных районов, в т.ч.</t>
  </si>
  <si>
    <t>Субвенции бюджетам муниципальных образований</t>
  </si>
  <si>
    <t xml:space="preserve">Субвенции бюджетам муниципальных районов  (городских округов)  на 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 </t>
  </si>
  <si>
    <t>Субвенция бюджетам муниципальных районов на финансовое обеспечение государственных гарантий реализации прав на получение общедоступного и бесплатного дошкольного образования в  образовательных организациях</t>
  </si>
  <si>
    <t>Субвенции бюджетам муниципальных районов на осуществление отдельных полномочий органов государственной власти Брянской области по расчету и предоставлению дотаций поселениям на выравнивание уровня бюджетной обеспеченности за счет средств областного бюджета</t>
  </si>
  <si>
    <t xml:space="preserve">Субвенция бюджетам муниципальных районов   на обеспечение сохранности жилых помещений, закрепленных за детьми-сиротами и детьми, оставшимися без попечения родителей  </t>
  </si>
  <si>
    <t>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</si>
  <si>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 xml:space="preserve">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 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</si>
  <si>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соглашениями, в т.ч.  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</si>
  <si>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киносети)
</t>
  </si>
  <si>
    <t xml:space="preserve">Межбюджетные трансферты, передаваемые бюджетам муниципальных районов из бюджета городского поселения на организацию библиотечного обслуживания населения, комплектование и обеспечение сохранности библиотечных фондов библиотек поселения
</t>
  </si>
  <si>
    <t>Межбюджетные трансферты, передаваемые бюджетам муниципальных районов из бюджетов поселений  на осуществление  внешнего муниципального контроля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</si>
  <si>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 прошлых лет из бюджетов поселений</t>
  </si>
  <si>
    <t>ИТОГО ДОХОДОВ</t>
  </si>
  <si>
    <t>000 1 14 06013 05 0000 430</t>
  </si>
  <si>
    <t>000 1080700001 0000 110</t>
  </si>
  <si>
    <t>000 1 11 05013 05 0000 120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</si>
  <si>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</si>
  <si>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000 1163200000 0000 140</t>
  </si>
  <si>
    <t>Государственная пошлина за государственную регистрацию, а также за совершение прочих юридически значимых действий</t>
  </si>
  <si>
    <t>Субсидии бюджетам муниципальных районов на организацию отдыха детей в каникулярное время в лагерях  с дневным пребыванием на базе образовательных организаций, учреждений физической культуры и спорта</t>
  </si>
  <si>
    <t>Субвенции бюджетам муниципальных районов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</si>
  <si>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>Кассовое исполнение за 6 месяца 2018 года</t>
  </si>
  <si>
    <t>Платежи от государственных и муниципальных унитарных предприятий</t>
  </si>
  <si>
    <t>000 111 07000 00 0000 120</t>
  </si>
  <si>
    <t>ПРОЧИЕ НЕНАЛОГОВЫЕ ДОХОДЫ</t>
  </si>
  <si>
    <t>000 117 00 00 000 0000 000</t>
  </si>
  <si>
    <t>Невыясненные поступления, зачисляемые в бюджеты муниципальных районов</t>
  </si>
  <si>
    <t>000 117 01 05005 0000 180</t>
  </si>
  <si>
    <t xml:space="preserve">Сведения об исполнении бюджета Почепского муниципального района по доходам за 6 месяца 2019 года </t>
  </si>
  <si>
    <t>Кассовое исполнение за 6 месяца 2019 года</t>
  </si>
  <si>
    <t xml:space="preserve"> План доходов на 2019 год</t>
  </si>
  <si>
    <t>Темп роста к соответствующему периоду прошлого периода 2018,%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</si>
  <si>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</si>
  <si>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000 1 0102040 01 1000 110</t>
  </si>
  <si>
    <t xml:space="preserve"> 000 10102050 01 0000 110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</si>
  <si>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</si>
  <si>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000 114 02052 05 0000 410</t>
  </si>
  <si>
    <t>Прочие неналоговые доходы бюджетов муниципальных районов</t>
  </si>
  <si>
    <t xml:space="preserve"> 000 117 05 05005 0000 180</t>
  </si>
  <si>
    <t>00020210000000000150</t>
  </si>
  <si>
    <t>00020215001050000150</t>
  </si>
  <si>
    <t>00020215002050000150</t>
  </si>
  <si>
    <t>00020220000000000150</t>
  </si>
  <si>
    <t>00020220077050000150</t>
  </si>
  <si>
    <t>00020220216050000150</t>
  </si>
  <si>
    <t>00020225467050000150</t>
  </si>
  <si>
    <t>00020225497050000150</t>
  </si>
  <si>
    <t>00020225519050000150</t>
  </si>
  <si>
    <t>00020229999050000150</t>
  </si>
  <si>
    <t>00020229999050000150 (8047)</t>
  </si>
  <si>
    <t xml:space="preserve">00020229999050000150 </t>
  </si>
  <si>
    <t>00020230000000000150</t>
  </si>
  <si>
    <t>00020230024050000150</t>
  </si>
  <si>
    <t>00020230029050000150</t>
  </si>
  <si>
    <t>00020235082050000150</t>
  </si>
  <si>
    <t>00020235118050000150</t>
  </si>
  <si>
    <t>'00020235120050000150</t>
  </si>
  <si>
    <t>00020235260050000150</t>
  </si>
  <si>
    <t>00020240000000000150</t>
  </si>
  <si>
    <t>00020240014050000150</t>
  </si>
  <si>
    <t>'00020240014050000150</t>
  </si>
  <si>
    <t>00021860010050000150</t>
  </si>
  <si>
    <t xml:space="preserve">Дотации бюджетам муниципальных районов на выравнивание бюджетной обеспеченности  </t>
  </si>
  <si>
    <t>Субсидии на софинансирование  капитальных вложений в объекты государственной (муниципальной) собственности (Водозаборные сооружения в н.п. Озаренный Почепского района)</t>
  </si>
  <si>
    <t>Субсидии на софинансирование  капитальных вложений в объекты государственной (муниципальной) собственности (Строительство артезианской скважины в д. Волжино Почепского района)</t>
  </si>
  <si>
    <t>Субсидии на софинансирование  капитальных вложений в объекты государственной (муниципальной) собственности (Строительство артезианской скважины  д. Житня Почепского района)</t>
  </si>
  <si>
    <t>Субсидии, за исключением субсидий на софинансирование капитальных вложений в объекты государственной (муниципальной) собственности (Обеспечение сохранности автомобильных дорог местного значения и условий безопасности движения по ним)</t>
  </si>
  <si>
    <t>Субсидии, за исключением субсидий на софинансирование капитальных вложений в объекты государственной (муниципальной) собственности (Обеспечение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</si>
  <si>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Субсидии, за исключением субсидий на софинансирование капитальных вложений в объекты государственной (муниципальной) собственности (Реализация мероприятий по обеспечению жильем молодых семей)</t>
  </si>
  <si>
    <t>Субсидии, за исключением субсидий на софинансирование капитальных вложений в объекты государственной (муниципальной) собственности (Поддержка отрасли культура - на подключение общедоступных библиотек к сети "Интернет"</t>
  </si>
  <si>
    <t>Субсидии, за исключением субсидий на софинансирование капитальных вложений в объекты государственной (муниципальной) собственности (Поддержка отрасли культура - лучшее сельское учреждение культуры Речицкий СДК)</t>
  </si>
  <si>
    <t>Субсидии, за исключением субсидий на софинансирование капитальных вложений в объекты государственной (муниципальной) собственности (Отдельные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населения)</t>
  </si>
  <si>
    <t>Субсидии, за исключением субсидий на софинансирование капитальных вложений в объекты государственной (муниципальной) собственности (Капитальный ремонт кровель муниципальных образовательных организаций Брянской области)</t>
  </si>
  <si>
    <t>Субсидии, за исключением субсидий на софинансирование капитальных вложений в объекты государственной (муниципальной) собственности (Отдельные мероприятия по развитию спорта)</t>
  </si>
  <si>
    <t xml:space="preserve">Субвенции бюджетам муниципальных районов  (городских округов) на предоставление мер социальной поддержки работникам образовательных организаций, работающим в сельских населенных пунктах и поселках городского типа </t>
  </si>
  <si>
    <t>Субвенции бюджетам муниципальных районов на организацию и осуществление деятельности по опеке и попечительству,  выплату ежемесячных денежных средств на содержание и проезд  ребенка, переданного на воспитание  в семью опекуна (попечителя),  в приемную семью,  вознаграждения  приемным  родителям, подготовку лиц, желающих принять на воспитание в свою семью ребенка, оставшегося без попечения родителей</t>
  </si>
  <si>
    <t xml:space="preserve">Субвенции бюджетам муниципальных районов на предоставление   мер социальной поддержки по оплате жилья и коммунальных услуг отдельным категориям граждан, работающих в учреждениях культуры, находящихся  в сельской местности или поселках городского типа </t>
  </si>
  <si>
    <t xml:space="preserve"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</si>
  <si>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>Субвенция бюджетам муниципальных районов  на предоставление  жилых помещений  детям-сиротам и  детям, оставшимся без попечения родителей, лицам из их числа по договорам найма специализированных жилых помещений</t>
  </si>
  <si>
    <t xml:space="preserve">Субвенции бюджетам муниципальных районов на осуществление первичного воинского учета на территориях, где отсутствуют военные комиссариаты
</t>
  </si>
  <si>
    <t xml:space="preserve">Субвенции бюджетам муниципальных районов на осуществление  полномочий  по составлению (изменению) списков кандидатов в присяжные заседатели федеральных судов общей юрисдикции в Российской Федерации </t>
  </si>
  <si>
    <t>Субвенция бюджетам муниципальных районов на выплату единовременных пособий при всех формах устройства детей, лишённых родительского попечения, в семью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</si>
  <si>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МБУК "РМДК")
</t>
  </si>
  <si>
    <t>Межбюджетные трансферты, передаваемые бюджетам муниципальных районов из бюджетов поселений  на осуществление внутреннего муниципального финансового контроля</t>
  </si>
  <si>
    <t>000 1 12 01030 01 0000 120</t>
  </si>
  <si>
    <t>000 1 12 01040 01 0000 120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</si>
</sst>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"/>
  </numFmts>
  <fonts count="17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rgb="FF000000"/>
      <name val="Arial"/>
      <family val="2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1">
    <xf numFmtId="0" fontId="0" fillId="0" borderId="0"/>
    <xf numFmtId="0" fontId="4" fillId="0" borderId="6">
      <alignment horizontal="left" wrapText="1" indent="2"/>
    </xf>
    <xf numFmtId="49" fontId="7" fillId="0" borderId="7">
      <alignment horizontal="center"/>
    </xf>
    <xf numFmtId="0" fontId="8" fillId="0" borderId="8">
      <alignment horizontal="left" wrapText="1"/>
    </xf>
    <xf numFmtId="0" fontId="8" fillId="0" borderId="9">
      <alignment horizontal="left" wrapText="1" indent="1"/>
    </xf>
    <xf numFmtId="49" fontId="8" fillId="0" borderId="10">
      <alignment horizontal="center"/>
    </xf>
    <xf numFmtId="49" fontId="8" fillId="0" borderId="11">
      <alignment horizontal="center"/>
    </xf>
    <xf numFmtId="49" fontId="8" fillId="0" borderId="7">
      <alignment horizontal="center"/>
    </xf>
    <xf numFmtId="4" fontId="8" fillId="0" borderId="7">
      <alignment horizontal="right"/>
    </xf>
    <xf numFmtId="164" fontId="11" fillId="0" borderId="0" applyFont="0" applyFill="0" applyBorder="0" applyAlignment="0" applyProtection="0"/>
    <xf numFmtId="0" fontId="13" fillId="0" borderId="13">
      <alignment horizontal="left" wrapText="1" indent="2"/>
    </xf>
  </cellStyleXfs>
  <cellXfs count="116">
    <xf numFmtId="0" fontId="0" fillId="0" borderId="0" xfId="0"/>
    <xf numFmtId="0" fontId="2" fillId="0" borderId="1" xfId="0" applyFont="1" applyBorder="1" applyAlignment="1">
      <alignment vertical="top"/>
    </xf>
    <xf numFmtId="4" fontId="2" fillId="0" borderId="1" xfId="0" applyNumberFormat="1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vertical="top"/>
    </xf>
    <xf numFmtId="4" fontId="1" fillId="0" borderId="1" xfId="0" applyNumberFormat="1" applyFont="1" applyFill="1" applyBorder="1" applyAlignment="1">
      <alignment vertical="top"/>
    </xf>
    <xf numFmtId="0" fontId="1" fillId="0" borderId="1" xfId="0" applyFont="1" applyBorder="1" applyAlignment="1">
      <alignment vertical="top" wrapText="1"/>
    </xf>
    <xf numFmtId="4" fontId="1" fillId="0" borderId="1" xfId="0" applyNumberFormat="1" applyFont="1" applyBorder="1" applyAlignment="1">
      <alignment vertical="top" wrapText="1"/>
    </xf>
    <xf numFmtId="4" fontId="1" fillId="2" borderId="1" xfId="0" applyNumberFormat="1" applyFont="1" applyFill="1" applyBorder="1" applyAlignment="1">
      <alignment vertical="top"/>
    </xf>
    <xf numFmtId="0" fontId="1" fillId="0" borderId="1" xfId="0" applyNumberFormat="1" applyFont="1" applyBorder="1" applyAlignment="1">
      <alignment vertical="top" wrapText="1"/>
    </xf>
    <xf numFmtId="4" fontId="1" fillId="0" borderId="1" xfId="0" applyNumberFormat="1" applyFont="1" applyBorder="1" applyAlignment="1">
      <alignment vertical="top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vertical="top"/>
    </xf>
    <xf numFmtId="4" fontId="2" fillId="2" borderId="1" xfId="0" applyNumberFormat="1" applyFont="1" applyFill="1" applyBorder="1" applyAlignment="1">
      <alignment vertical="top"/>
    </xf>
    <xf numFmtId="4" fontId="1" fillId="2" borderId="1" xfId="0" applyNumberFormat="1" applyFont="1" applyFill="1" applyBorder="1" applyAlignment="1">
      <alignment vertical="top" wrapText="1"/>
    </xf>
    <xf numFmtId="4" fontId="2" fillId="0" borderId="1" xfId="0" applyNumberFormat="1" applyFont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3" fillId="0" borderId="0" xfId="0" applyFont="1" applyFill="1" applyAlignment="1">
      <alignment vertical="top"/>
    </xf>
    <xf numFmtId="0" fontId="3" fillId="0" borderId="0" xfId="0" applyFont="1" applyAlignment="1">
      <alignment vertical="top"/>
    </xf>
    <xf numFmtId="165" fontId="1" fillId="0" borderId="1" xfId="0" applyNumberFormat="1" applyFont="1" applyBorder="1" applyAlignment="1">
      <alignment horizontal="center" vertical="top"/>
    </xf>
    <xf numFmtId="0" fontId="6" fillId="0" borderId="0" xfId="0" applyFont="1" applyFill="1" applyAlignment="1">
      <alignment vertical="top" wrapText="1"/>
    </xf>
    <xf numFmtId="0" fontId="6" fillId="0" borderId="0" xfId="0" applyFont="1" applyFill="1" applyBorder="1" applyAlignment="1">
      <alignment vertical="top" wrapText="1"/>
    </xf>
    <xf numFmtId="0" fontId="9" fillId="0" borderId="0" xfId="0" applyFont="1" applyFill="1" applyAlignment="1">
      <alignment vertical="top" wrapText="1"/>
    </xf>
    <xf numFmtId="0" fontId="9" fillId="0" borderId="0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vertical="top" wrapText="1"/>
    </xf>
    <xf numFmtId="0" fontId="10" fillId="0" borderId="0" xfId="0" applyFont="1" applyFill="1" applyAlignment="1">
      <alignment horizontal="center" vertical="top" wrapText="1"/>
    </xf>
    <xf numFmtId="0" fontId="10" fillId="0" borderId="0" xfId="0" applyFont="1" applyFill="1" applyBorder="1" applyAlignment="1">
      <alignment horizontal="center" vertical="top" wrapText="1"/>
    </xf>
    <xf numFmtId="0" fontId="1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top"/>
    </xf>
    <xf numFmtId="0" fontId="6" fillId="0" borderId="0" xfId="0" applyFont="1" applyFill="1" applyAlignment="1">
      <alignment vertical="top"/>
    </xf>
    <xf numFmtId="0" fontId="6" fillId="0" borderId="0" xfId="0" applyFont="1" applyFill="1" applyBorder="1" applyAlignment="1">
      <alignment vertical="top"/>
    </xf>
    <xf numFmtId="0" fontId="6" fillId="0" borderId="0" xfId="0" applyFont="1" applyAlignment="1">
      <alignment vertical="top"/>
    </xf>
    <xf numFmtId="0" fontId="1" fillId="0" borderId="1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center" vertical="top" wrapText="1"/>
    </xf>
    <xf numFmtId="3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vertical="top" wrapText="1"/>
    </xf>
    <xf numFmtId="0" fontId="12" fillId="0" borderId="2" xfId="0" applyFont="1" applyBorder="1" applyAlignment="1">
      <alignment horizontal="justify" vertical="center" wrapText="1"/>
    </xf>
    <xf numFmtId="0" fontId="12" fillId="0" borderId="2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/>
    </xf>
    <xf numFmtId="0" fontId="5" fillId="0" borderId="2" xfId="0" applyFont="1" applyBorder="1" applyAlignment="1">
      <alignment horizontal="justify" vertical="center" wrapText="1"/>
    </xf>
    <xf numFmtId="0" fontId="5" fillId="0" borderId="2" xfId="0" applyFont="1" applyBorder="1" applyAlignment="1">
      <alignment vertical="center" wrapText="1"/>
    </xf>
    <xf numFmtId="0" fontId="14" fillId="0" borderId="13" xfId="10" applyNumberFormat="1" applyFont="1" applyAlignment="1" applyProtection="1">
      <alignment horizontal="left" vertical="top" wrapText="1"/>
    </xf>
    <xf numFmtId="0" fontId="1" fillId="0" borderId="1" xfId="0" applyFont="1" applyFill="1" applyBorder="1" applyAlignment="1">
      <alignment horizontal="left" vertical="top"/>
    </xf>
    <xf numFmtId="4" fontId="1" fillId="3" borderId="1" xfId="0" applyNumberFormat="1" applyFont="1" applyFill="1" applyBorder="1" applyAlignment="1">
      <alignment vertical="top"/>
    </xf>
    <xf numFmtId="4" fontId="1" fillId="3" borderId="1" xfId="0" applyNumberFormat="1" applyFont="1" applyFill="1" applyBorder="1" applyAlignment="1">
      <alignment vertical="top" wrapText="1"/>
    </xf>
    <xf numFmtId="4" fontId="2" fillId="3" borderId="1" xfId="0" applyNumberFormat="1" applyFont="1" applyFill="1" applyBorder="1" applyAlignment="1">
      <alignment vertical="top" wrapText="1"/>
    </xf>
    <xf numFmtId="4" fontId="2" fillId="3" borderId="1" xfId="0" applyNumberFormat="1" applyFont="1" applyFill="1" applyBorder="1" applyAlignment="1">
      <alignment vertical="top"/>
    </xf>
    <xf numFmtId="0" fontId="14" fillId="2" borderId="13" xfId="10" applyNumberFormat="1" applyFont="1" applyFill="1" applyAlignment="1" applyProtection="1">
      <alignment horizontal="left" vertical="top" wrapText="1"/>
    </xf>
    <xf numFmtId="4" fontId="2" fillId="4" borderId="1" xfId="0" applyNumberFormat="1" applyFont="1" applyFill="1" applyBorder="1" applyAlignment="1">
      <alignment vertical="top"/>
    </xf>
    <xf numFmtId="1" fontId="5" fillId="0" borderId="1" xfId="0" quotePrefix="1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2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justify" vertical="center" wrapText="1"/>
    </xf>
    <xf numFmtId="0" fontId="5" fillId="0" borderId="2" xfId="0" applyFont="1" applyFill="1" applyBorder="1" applyAlignment="1">
      <alignment horizontal="justify" vertical="top" wrapText="1"/>
    </xf>
    <xf numFmtId="0" fontId="12" fillId="0" borderId="2" xfId="0" applyFont="1" applyFill="1" applyBorder="1" applyAlignment="1">
      <alignment vertical="center" wrapText="1"/>
    </xf>
    <xf numFmtId="4" fontId="12" fillId="2" borderId="1" xfId="9" applyNumberFormat="1" applyFont="1" applyFill="1" applyBorder="1" applyAlignment="1">
      <alignment horizontal="right" wrapText="1"/>
    </xf>
    <xf numFmtId="4" fontId="5" fillId="2" borderId="1" xfId="9" applyNumberFormat="1" applyFont="1" applyFill="1" applyBorder="1" applyAlignment="1">
      <alignment horizontal="right" wrapText="1"/>
    </xf>
    <xf numFmtId="4" fontId="12" fillId="0" borderId="1" xfId="9" applyNumberFormat="1" applyFont="1" applyBorder="1" applyAlignment="1">
      <alignment horizontal="right" wrapText="1"/>
    </xf>
    <xf numFmtId="4" fontId="0" fillId="0" borderId="1" xfId="9" applyNumberFormat="1" applyFont="1" applyBorder="1" applyAlignment="1">
      <alignment horizontal="right"/>
    </xf>
    <xf numFmtId="1" fontId="12" fillId="0" borderId="1" xfId="0" quotePrefix="1" applyNumberFormat="1" applyFont="1" applyBorder="1" applyAlignment="1">
      <alignment horizontal="center" vertical="top" wrapText="1"/>
    </xf>
    <xf numFmtId="1" fontId="5" fillId="0" borderId="1" xfId="0" quotePrefix="1" applyNumberFormat="1" applyFont="1" applyBorder="1" applyAlignment="1">
      <alignment horizontal="center" vertical="top" wrapText="1"/>
    </xf>
    <xf numFmtId="1" fontId="5" fillId="0" borderId="12" xfId="0" quotePrefix="1" applyNumberFormat="1" applyFont="1" applyBorder="1" applyAlignment="1">
      <alignment horizontal="center" vertical="top" wrapText="1"/>
    </xf>
    <xf numFmtId="164" fontId="1" fillId="0" borderId="1" xfId="9" applyFont="1" applyFill="1" applyBorder="1" applyAlignment="1">
      <alignment horizontal="right" vertical="top" wrapText="1"/>
    </xf>
    <xf numFmtId="4" fontId="3" fillId="2" borderId="1" xfId="9" applyNumberFormat="1" applyFont="1" applyFill="1" applyBorder="1" applyAlignment="1">
      <alignment horizontal="right" wrapText="1"/>
    </xf>
    <xf numFmtId="2" fontId="1" fillId="0" borderId="1" xfId="0" applyNumberFormat="1" applyFont="1" applyFill="1" applyBorder="1" applyAlignment="1">
      <alignment vertical="top" wrapText="1"/>
    </xf>
    <xf numFmtId="164" fontId="1" fillId="0" borderId="1" xfId="9" applyFont="1" applyFill="1" applyBorder="1" applyAlignment="1">
      <alignment horizontal="right" wrapText="1"/>
    </xf>
    <xf numFmtId="4" fontId="15" fillId="2" borderId="1" xfId="9" applyNumberFormat="1" applyFont="1" applyFill="1" applyBorder="1" applyAlignment="1">
      <alignment horizontal="right" wrapText="1"/>
    </xf>
    <xf numFmtId="4" fontId="16" fillId="0" borderId="1" xfId="9" applyNumberFormat="1" applyFont="1" applyBorder="1" applyAlignment="1">
      <alignment horizontal="right"/>
    </xf>
    <xf numFmtId="4" fontId="15" fillId="2" borderId="12" xfId="9" applyNumberFormat="1" applyFont="1" applyFill="1" applyBorder="1" applyAlignment="1">
      <alignment horizontal="right" wrapText="1"/>
    </xf>
    <xf numFmtId="4" fontId="16" fillId="0" borderId="12" xfId="9" applyNumberFormat="1" applyFont="1" applyBorder="1" applyAlignment="1">
      <alignment horizontal="right"/>
    </xf>
    <xf numFmtId="4" fontId="3" fillId="0" borderId="1" xfId="9" applyNumberFormat="1" applyFont="1" applyBorder="1" applyAlignment="1">
      <alignment horizontal="right" wrapText="1"/>
    </xf>
    <xf numFmtId="4" fontId="15" fillId="0" borderId="1" xfId="9" applyNumberFormat="1" applyFont="1" applyBorder="1" applyAlignment="1">
      <alignment horizontal="right" wrapText="1"/>
    </xf>
    <xf numFmtId="165" fontId="1" fillId="0" borderId="1" xfId="0" applyNumberFormat="1" applyFont="1" applyBorder="1" applyAlignment="1">
      <alignment horizontal="center"/>
    </xf>
    <xf numFmtId="4" fontId="2" fillId="4" borderId="1" xfId="0" applyNumberFormat="1" applyFont="1" applyFill="1" applyBorder="1" applyAlignment="1">
      <alignment vertical="top" wrapText="1"/>
    </xf>
    <xf numFmtId="164" fontId="3" fillId="5" borderId="1" xfId="9" applyFont="1" applyFill="1" applyBorder="1" applyAlignment="1">
      <alignment wrapText="1"/>
    </xf>
    <xf numFmtId="164" fontId="3" fillId="5" borderId="1" xfId="9" applyFont="1" applyFill="1" applyBorder="1" applyAlignment="1">
      <alignment horizontal="right" wrapText="1"/>
    </xf>
    <xf numFmtId="164" fontId="1" fillId="0" borderId="1" xfId="9" applyFont="1" applyFill="1" applyBorder="1" applyAlignment="1">
      <alignment horizontal="right" wrapText="1"/>
    </xf>
    <xf numFmtId="164" fontId="1" fillId="0" borderId="4" xfId="9" applyFont="1" applyFill="1" applyBorder="1" applyAlignment="1">
      <alignment horizontal="right" wrapText="1"/>
    </xf>
    <xf numFmtId="164" fontId="1" fillId="0" borderId="12" xfId="9" applyFont="1" applyFill="1" applyBorder="1" applyAlignment="1">
      <alignment horizontal="right" wrapText="1"/>
    </xf>
    <xf numFmtId="164" fontId="1" fillId="0" borderId="5" xfId="9" applyFont="1" applyFill="1" applyBorder="1" applyAlignment="1">
      <alignment horizontal="right" wrapText="1"/>
    </xf>
    <xf numFmtId="4" fontId="15" fillId="2" borderId="4" xfId="9" applyNumberFormat="1" applyFont="1" applyFill="1" applyBorder="1" applyAlignment="1">
      <alignment horizontal="right" wrapText="1"/>
    </xf>
    <xf numFmtId="4" fontId="15" fillId="2" borderId="12" xfId="9" applyNumberFormat="1" applyFont="1" applyFill="1" applyBorder="1" applyAlignment="1">
      <alignment horizontal="right" wrapText="1"/>
    </xf>
    <xf numFmtId="4" fontId="15" fillId="2" borderId="5" xfId="9" applyNumberFormat="1" applyFont="1" applyFill="1" applyBorder="1" applyAlignment="1">
      <alignment horizontal="right" wrapText="1"/>
    </xf>
    <xf numFmtId="4" fontId="16" fillId="0" borderId="4" xfId="9" applyNumberFormat="1" applyFont="1" applyBorder="1" applyAlignment="1">
      <alignment horizontal="right"/>
    </xf>
    <xf numFmtId="4" fontId="16" fillId="0" borderId="12" xfId="9" applyNumberFormat="1" applyFont="1" applyBorder="1" applyAlignment="1">
      <alignment horizontal="right"/>
    </xf>
    <xf numFmtId="4" fontId="16" fillId="0" borderId="5" xfId="9" applyNumberFormat="1" applyFont="1" applyBorder="1" applyAlignment="1">
      <alignment horizontal="right"/>
    </xf>
    <xf numFmtId="4" fontId="16" fillId="0" borderId="1" xfId="9" applyNumberFormat="1" applyFont="1" applyBorder="1" applyAlignment="1">
      <alignment horizontal="right"/>
    </xf>
    <xf numFmtId="1" fontId="5" fillId="0" borderId="1" xfId="0" quotePrefix="1" applyNumberFormat="1" applyFont="1" applyBorder="1" applyAlignment="1">
      <alignment horizontal="center" vertical="top" wrapText="1"/>
    </xf>
    <xf numFmtId="1" fontId="5" fillId="0" borderId="1" xfId="0" applyNumberFormat="1" applyFont="1" applyBorder="1" applyAlignment="1">
      <alignment horizontal="center" vertical="top" wrapText="1"/>
    </xf>
    <xf numFmtId="0" fontId="5" fillId="0" borderId="4" xfId="0" applyFont="1" applyFill="1" applyBorder="1" applyAlignment="1">
      <alignment horizontal="justify" vertical="center" wrapText="1"/>
    </xf>
    <xf numFmtId="0" fontId="5" fillId="0" borderId="12" xfId="0" applyFont="1" applyFill="1" applyBorder="1" applyAlignment="1">
      <alignment horizontal="justify" vertical="center" wrapText="1"/>
    </xf>
    <xf numFmtId="0" fontId="5" fillId="0" borderId="5" xfId="0" applyFont="1" applyFill="1" applyBorder="1" applyAlignment="1">
      <alignment horizontal="justify" vertical="center" wrapText="1"/>
    </xf>
    <xf numFmtId="0" fontId="5" fillId="0" borderId="4" xfId="0" applyFont="1" applyBorder="1" applyAlignment="1">
      <alignment horizontal="justify" vertical="center" wrapText="1"/>
    </xf>
    <xf numFmtId="0" fontId="5" fillId="0" borderId="12" xfId="0" applyFont="1" applyBorder="1" applyAlignment="1">
      <alignment horizontal="justify" vertical="center" wrapText="1"/>
    </xf>
    <xf numFmtId="0" fontId="5" fillId="0" borderId="5" xfId="0" applyFont="1" applyBorder="1" applyAlignment="1">
      <alignment horizontal="justify" vertical="center" wrapText="1"/>
    </xf>
    <xf numFmtId="0" fontId="5" fillId="0" borderId="4" xfId="0" applyFont="1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4" xfId="0" applyFont="1" applyFill="1" applyBorder="1" applyAlignment="1">
      <alignment vertical="top" wrapText="1"/>
    </xf>
    <xf numFmtId="0" fontId="5" fillId="0" borderId="12" xfId="0" applyFont="1" applyFill="1" applyBorder="1" applyAlignment="1">
      <alignment vertical="top" wrapText="1"/>
    </xf>
    <xf numFmtId="0" fontId="2" fillId="0" borderId="0" xfId="0" applyFont="1" applyFill="1" applyAlignment="1">
      <alignment horizontal="center" vertical="top" wrapText="1"/>
    </xf>
    <xf numFmtId="0" fontId="10" fillId="0" borderId="3" xfId="0" applyFont="1" applyFill="1" applyBorder="1" applyAlignment="1">
      <alignment horizontal="center" vertical="top" wrapText="1"/>
    </xf>
    <xf numFmtId="1" fontId="5" fillId="0" borderId="4" xfId="0" quotePrefix="1" applyNumberFormat="1" applyFont="1" applyBorder="1" applyAlignment="1">
      <alignment horizontal="center" vertical="top" wrapText="1"/>
    </xf>
    <xf numFmtId="1" fontId="5" fillId="0" borderId="12" xfId="0" quotePrefix="1" applyNumberFormat="1" applyFont="1" applyBorder="1" applyAlignment="1">
      <alignment horizontal="center" vertical="top" wrapText="1"/>
    </xf>
    <xf numFmtId="165" fontId="1" fillId="0" borderId="4" xfId="0" applyNumberFormat="1" applyFont="1" applyBorder="1" applyAlignment="1">
      <alignment horizontal="center"/>
    </xf>
    <xf numFmtId="165" fontId="1" fillId="0" borderId="12" xfId="0" applyNumberFormat="1" applyFont="1" applyBorder="1" applyAlignment="1">
      <alignment horizontal="center"/>
    </xf>
    <xf numFmtId="165" fontId="1" fillId="0" borderId="5" xfId="0" applyNumberFormat="1" applyFont="1" applyBorder="1" applyAlignment="1">
      <alignment horizontal="center"/>
    </xf>
    <xf numFmtId="1" fontId="5" fillId="0" borderId="12" xfId="0" applyNumberFormat="1" applyFont="1" applyBorder="1" applyAlignment="1">
      <alignment horizontal="center" vertical="top" wrapText="1"/>
    </xf>
    <xf numFmtId="1" fontId="5" fillId="0" borderId="5" xfId="0" applyNumberFormat="1" applyFont="1" applyBorder="1" applyAlignment="1">
      <alignment horizontal="center" vertical="top" wrapText="1"/>
    </xf>
  </cellXfs>
  <cellStyles count="11">
    <cellStyle name="xl31" xfId="10"/>
    <cellStyle name="xl32" xfId="3"/>
    <cellStyle name="xl33" xfId="4"/>
    <cellStyle name="xl34" xfId="1"/>
    <cellStyle name="xl50" xfId="5"/>
    <cellStyle name="xl51" xfId="6"/>
    <cellStyle name="xl52" xfId="7"/>
    <cellStyle name="xl53" xfId="2"/>
    <cellStyle name="xl56" xfId="8"/>
    <cellStyle name="Обычный" xfId="0" builtinId="0"/>
    <cellStyle name="Финансовый" xfId="9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T158"/>
  <sheetViews>
    <sheetView tabSelected="1" topLeftCell="A148" zoomScale="90" zoomScaleNormal="90" workbookViewId="0">
      <selection activeCell="G141" sqref="G141"/>
    </sheetView>
  </sheetViews>
  <sheetFormatPr defaultRowHeight="15" x14ac:dyDescent="0.25"/>
  <cols>
    <col min="1" max="1" width="76.42578125" style="22" customWidth="1"/>
    <col min="2" max="2" width="27.140625" style="36" customWidth="1"/>
    <col min="3" max="3" width="18.42578125" style="22" customWidth="1"/>
    <col min="4" max="4" width="17.5703125" style="22" customWidth="1"/>
    <col min="5" max="5" width="20.7109375" style="22" customWidth="1"/>
    <col min="6" max="6" width="11.85546875" style="36" customWidth="1"/>
    <col min="7" max="7" width="13.85546875" style="36" customWidth="1"/>
    <col min="8" max="8" width="4.5703125" style="22" customWidth="1"/>
    <col min="9" max="9" width="8.85546875" style="23"/>
    <col min="10" max="253" width="8.85546875" style="22"/>
    <col min="254" max="254" width="21.7109375" style="22" customWidth="1"/>
    <col min="255" max="255" width="55.140625" style="22" customWidth="1"/>
    <col min="256" max="258" width="14.140625" style="22" customWidth="1"/>
    <col min="259" max="259" width="10.5703125" style="22" customWidth="1"/>
    <col min="260" max="509" width="8.85546875" style="22"/>
    <col min="510" max="510" width="21.7109375" style="22" customWidth="1"/>
    <col min="511" max="511" width="55.140625" style="22" customWidth="1"/>
    <col min="512" max="514" width="14.140625" style="22" customWidth="1"/>
    <col min="515" max="515" width="10.5703125" style="22" customWidth="1"/>
    <col min="516" max="765" width="8.85546875" style="22"/>
    <col min="766" max="766" width="21.7109375" style="22" customWidth="1"/>
    <col min="767" max="767" width="55.140625" style="22" customWidth="1"/>
    <col min="768" max="770" width="14.140625" style="22" customWidth="1"/>
    <col min="771" max="771" width="10.5703125" style="22" customWidth="1"/>
    <col min="772" max="1021" width="8.85546875" style="22"/>
    <col min="1022" max="1022" width="21.7109375" style="22" customWidth="1"/>
    <col min="1023" max="1023" width="55.140625" style="22" customWidth="1"/>
    <col min="1024" max="1026" width="14.140625" style="22" customWidth="1"/>
    <col min="1027" max="1027" width="10.5703125" style="22" customWidth="1"/>
    <col min="1028" max="1277" width="8.85546875" style="22"/>
    <col min="1278" max="1278" width="21.7109375" style="22" customWidth="1"/>
    <col min="1279" max="1279" width="55.140625" style="22" customWidth="1"/>
    <col min="1280" max="1282" width="14.140625" style="22" customWidth="1"/>
    <col min="1283" max="1283" width="10.5703125" style="22" customWidth="1"/>
    <col min="1284" max="1533" width="8.85546875" style="22"/>
    <col min="1534" max="1534" width="21.7109375" style="22" customWidth="1"/>
    <col min="1535" max="1535" width="55.140625" style="22" customWidth="1"/>
    <col min="1536" max="1538" width="14.140625" style="22" customWidth="1"/>
    <col min="1539" max="1539" width="10.5703125" style="22" customWidth="1"/>
    <col min="1540" max="1789" width="8.85546875" style="22"/>
    <col min="1790" max="1790" width="21.7109375" style="22" customWidth="1"/>
    <col min="1791" max="1791" width="55.140625" style="22" customWidth="1"/>
    <col min="1792" max="1794" width="14.140625" style="22" customWidth="1"/>
    <col min="1795" max="1795" width="10.5703125" style="22" customWidth="1"/>
    <col min="1796" max="2045" width="8.85546875" style="22"/>
    <col min="2046" max="2046" width="21.7109375" style="22" customWidth="1"/>
    <col min="2047" max="2047" width="55.140625" style="22" customWidth="1"/>
    <col min="2048" max="2050" width="14.140625" style="22" customWidth="1"/>
    <col min="2051" max="2051" width="10.5703125" style="22" customWidth="1"/>
    <col min="2052" max="2301" width="8.85546875" style="22"/>
    <col min="2302" max="2302" width="21.7109375" style="22" customWidth="1"/>
    <col min="2303" max="2303" width="55.140625" style="22" customWidth="1"/>
    <col min="2304" max="2306" width="14.140625" style="22" customWidth="1"/>
    <col min="2307" max="2307" width="10.5703125" style="22" customWidth="1"/>
    <col min="2308" max="2557" width="8.85546875" style="22"/>
    <col min="2558" max="2558" width="21.7109375" style="22" customWidth="1"/>
    <col min="2559" max="2559" width="55.140625" style="22" customWidth="1"/>
    <col min="2560" max="2562" width="14.140625" style="22" customWidth="1"/>
    <col min="2563" max="2563" width="10.5703125" style="22" customWidth="1"/>
    <col min="2564" max="2813" width="8.85546875" style="22"/>
    <col min="2814" max="2814" width="21.7109375" style="22" customWidth="1"/>
    <col min="2815" max="2815" width="55.140625" style="22" customWidth="1"/>
    <col min="2816" max="2818" width="14.140625" style="22" customWidth="1"/>
    <col min="2819" max="2819" width="10.5703125" style="22" customWidth="1"/>
    <col min="2820" max="3069" width="8.85546875" style="22"/>
    <col min="3070" max="3070" width="21.7109375" style="22" customWidth="1"/>
    <col min="3071" max="3071" width="55.140625" style="22" customWidth="1"/>
    <col min="3072" max="3074" width="14.140625" style="22" customWidth="1"/>
    <col min="3075" max="3075" width="10.5703125" style="22" customWidth="1"/>
    <col min="3076" max="3325" width="8.85546875" style="22"/>
    <col min="3326" max="3326" width="21.7109375" style="22" customWidth="1"/>
    <col min="3327" max="3327" width="55.140625" style="22" customWidth="1"/>
    <col min="3328" max="3330" width="14.140625" style="22" customWidth="1"/>
    <col min="3331" max="3331" width="10.5703125" style="22" customWidth="1"/>
    <col min="3332" max="3581" width="8.85546875" style="22"/>
    <col min="3582" max="3582" width="21.7109375" style="22" customWidth="1"/>
    <col min="3583" max="3583" width="55.140625" style="22" customWidth="1"/>
    <col min="3584" max="3586" width="14.140625" style="22" customWidth="1"/>
    <col min="3587" max="3587" width="10.5703125" style="22" customWidth="1"/>
    <col min="3588" max="3837" width="8.85546875" style="22"/>
    <col min="3838" max="3838" width="21.7109375" style="22" customWidth="1"/>
    <col min="3839" max="3839" width="55.140625" style="22" customWidth="1"/>
    <col min="3840" max="3842" width="14.140625" style="22" customWidth="1"/>
    <col min="3843" max="3843" width="10.5703125" style="22" customWidth="1"/>
    <col min="3844" max="4093" width="8.85546875" style="22"/>
    <col min="4094" max="4094" width="21.7109375" style="22" customWidth="1"/>
    <col min="4095" max="4095" width="55.140625" style="22" customWidth="1"/>
    <col min="4096" max="4098" width="14.140625" style="22" customWidth="1"/>
    <col min="4099" max="4099" width="10.5703125" style="22" customWidth="1"/>
    <col min="4100" max="4349" width="8.85546875" style="22"/>
    <col min="4350" max="4350" width="21.7109375" style="22" customWidth="1"/>
    <col min="4351" max="4351" width="55.140625" style="22" customWidth="1"/>
    <col min="4352" max="4354" width="14.140625" style="22" customWidth="1"/>
    <col min="4355" max="4355" width="10.5703125" style="22" customWidth="1"/>
    <col min="4356" max="4605" width="8.85546875" style="22"/>
    <col min="4606" max="4606" width="21.7109375" style="22" customWidth="1"/>
    <col min="4607" max="4607" width="55.140625" style="22" customWidth="1"/>
    <col min="4608" max="4610" width="14.140625" style="22" customWidth="1"/>
    <col min="4611" max="4611" width="10.5703125" style="22" customWidth="1"/>
    <col min="4612" max="4861" width="8.85546875" style="22"/>
    <col min="4862" max="4862" width="21.7109375" style="22" customWidth="1"/>
    <col min="4863" max="4863" width="55.140625" style="22" customWidth="1"/>
    <col min="4864" max="4866" width="14.140625" style="22" customWidth="1"/>
    <col min="4867" max="4867" width="10.5703125" style="22" customWidth="1"/>
    <col min="4868" max="5117" width="8.85546875" style="22"/>
    <col min="5118" max="5118" width="21.7109375" style="22" customWidth="1"/>
    <col min="5119" max="5119" width="55.140625" style="22" customWidth="1"/>
    <col min="5120" max="5122" width="14.140625" style="22" customWidth="1"/>
    <col min="5123" max="5123" width="10.5703125" style="22" customWidth="1"/>
    <col min="5124" max="5373" width="8.85546875" style="22"/>
    <col min="5374" max="5374" width="21.7109375" style="22" customWidth="1"/>
    <col min="5375" max="5375" width="55.140625" style="22" customWidth="1"/>
    <col min="5376" max="5378" width="14.140625" style="22" customWidth="1"/>
    <col min="5379" max="5379" width="10.5703125" style="22" customWidth="1"/>
    <col min="5380" max="5629" width="8.85546875" style="22"/>
    <col min="5630" max="5630" width="21.7109375" style="22" customWidth="1"/>
    <col min="5631" max="5631" width="55.140625" style="22" customWidth="1"/>
    <col min="5632" max="5634" width="14.140625" style="22" customWidth="1"/>
    <col min="5635" max="5635" width="10.5703125" style="22" customWidth="1"/>
    <col min="5636" max="5885" width="8.85546875" style="22"/>
    <col min="5886" max="5886" width="21.7109375" style="22" customWidth="1"/>
    <col min="5887" max="5887" width="55.140625" style="22" customWidth="1"/>
    <col min="5888" max="5890" width="14.140625" style="22" customWidth="1"/>
    <col min="5891" max="5891" width="10.5703125" style="22" customWidth="1"/>
    <col min="5892" max="6141" width="8.85546875" style="22"/>
    <col min="6142" max="6142" width="21.7109375" style="22" customWidth="1"/>
    <col min="6143" max="6143" width="55.140625" style="22" customWidth="1"/>
    <col min="6144" max="6146" width="14.140625" style="22" customWidth="1"/>
    <col min="6147" max="6147" width="10.5703125" style="22" customWidth="1"/>
    <col min="6148" max="6397" width="8.85546875" style="22"/>
    <col min="6398" max="6398" width="21.7109375" style="22" customWidth="1"/>
    <col min="6399" max="6399" width="55.140625" style="22" customWidth="1"/>
    <col min="6400" max="6402" width="14.140625" style="22" customWidth="1"/>
    <col min="6403" max="6403" width="10.5703125" style="22" customWidth="1"/>
    <col min="6404" max="6653" width="8.85546875" style="22"/>
    <col min="6654" max="6654" width="21.7109375" style="22" customWidth="1"/>
    <col min="6655" max="6655" width="55.140625" style="22" customWidth="1"/>
    <col min="6656" max="6658" width="14.140625" style="22" customWidth="1"/>
    <col min="6659" max="6659" width="10.5703125" style="22" customWidth="1"/>
    <col min="6660" max="6909" width="8.85546875" style="22"/>
    <col min="6910" max="6910" width="21.7109375" style="22" customWidth="1"/>
    <col min="6911" max="6911" width="55.140625" style="22" customWidth="1"/>
    <col min="6912" max="6914" width="14.140625" style="22" customWidth="1"/>
    <col min="6915" max="6915" width="10.5703125" style="22" customWidth="1"/>
    <col min="6916" max="7165" width="8.85546875" style="22"/>
    <col min="7166" max="7166" width="21.7109375" style="22" customWidth="1"/>
    <col min="7167" max="7167" width="55.140625" style="22" customWidth="1"/>
    <col min="7168" max="7170" width="14.140625" style="22" customWidth="1"/>
    <col min="7171" max="7171" width="10.5703125" style="22" customWidth="1"/>
    <col min="7172" max="7421" width="8.85546875" style="22"/>
    <col min="7422" max="7422" width="21.7109375" style="22" customWidth="1"/>
    <col min="7423" max="7423" width="55.140625" style="22" customWidth="1"/>
    <col min="7424" max="7426" width="14.140625" style="22" customWidth="1"/>
    <col min="7427" max="7427" width="10.5703125" style="22" customWidth="1"/>
    <col min="7428" max="7677" width="8.85546875" style="22"/>
    <col min="7678" max="7678" width="21.7109375" style="22" customWidth="1"/>
    <col min="7679" max="7679" width="55.140625" style="22" customWidth="1"/>
    <col min="7680" max="7682" width="14.140625" style="22" customWidth="1"/>
    <col min="7683" max="7683" width="10.5703125" style="22" customWidth="1"/>
    <col min="7684" max="7933" width="8.85546875" style="22"/>
    <col min="7934" max="7934" width="21.7109375" style="22" customWidth="1"/>
    <col min="7935" max="7935" width="55.140625" style="22" customWidth="1"/>
    <col min="7936" max="7938" width="14.140625" style="22" customWidth="1"/>
    <col min="7939" max="7939" width="10.5703125" style="22" customWidth="1"/>
    <col min="7940" max="8189" width="8.85546875" style="22"/>
    <col min="8190" max="8190" width="21.7109375" style="22" customWidth="1"/>
    <col min="8191" max="8191" width="55.140625" style="22" customWidth="1"/>
    <col min="8192" max="8194" width="14.140625" style="22" customWidth="1"/>
    <col min="8195" max="8195" width="10.5703125" style="22" customWidth="1"/>
    <col min="8196" max="8445" width="8.85546875" style="22"/>
    <col min="8446" max="8446" width="21.7109375" style="22" customWidth="1"/>
    <col min="8447" max="8447" width="55.140625" style="22" customWidth="1"/>
    <col min="8448" max="8450" width="14.140625" style="22" customWidth="1"/>
    <col min="8451" max="8451" width="10.5703125" style="22" customWidth="1"/>
    <col min="8452" max="8701" width="8.85546875" style="22"/>
    <col min="8702" max="8702" width="21.7109375" style="22" customWidth="1"/>
    <col min="8703" max="8703" width="55.140625" style="22" customWidth="1"/>
    <col min="8704" max="8706" width="14.140625" style="22" customWidth="1"/>
    <col min="8707" max="8707" width="10.5703125" style="22" customWidth="1"/>
    <col min="8708" max="8957" width="8.85546875" style="22"/>
    <col min="8958" max="8958" width="21.7109375" style="22" customWidth="1"/>
    <col min="8959" max="8959" width="55.140625" style="22" customWidth="1"/>
    <col min="8960" max="8962" width="14.140625" style="22" customWidth="1"/>
    <col min="8963" max="8963" width="10.5703125" style="22" customWidth="1"/>
    <col min="8964" max="9213" width="8.85546875" style="22"/>
    <col min="9214" max="9214" width="21.7109375" style="22" customWidth="1"/>
    <col min="9215" max="9215" width="55.140625" style="22" customWidth="1"/>
    <col min="9216" max="9218" width="14.140625" style="22" customWidth="1"/>
    <col min="9219" max="9219" width="10.5703125" style="22" customWidth="1"/>
    <col min="9220" max="9469" width="8.85546875" style="22"/>
    <col min="9470" max="9470" width="21.7109375" style="22" customWidth="1"/>
    <col min="9471" max="9471" width="55.140625" style="22" customWidth="1"/>
    <col min="9472" max="9474" width="14.140625" style="22" customWidth="1"/>
    <col min="9475" max="9475" width="10.5703125" style="22" customWidth="1"/>
    <col min="9476" max="9725" width="8.85546875" style="22"/>
    <col min="9726" max="9726" width="21.7109375" style="22" customWidth="1"/>
    <col min="9727" max="9727" width="55.140625" style="22" customWidth="1"/>
    <col min="9728" max="9730" width="14.140625" style="22" customWidth="1"/>
    <col min="9731" max="9731" width="10.5703125" style="22" customWidth="1"/>
    <col min="9732" max="9981" width="8.85546875" style="22"/>
    <col min="9982" max="9982" width="21.7109375" style="22" customWidth="1"/>
    <col min="9983" max="9983" width="55.140625" style="22" customWidth="1"/>
    <col min="9984" max="9986" width="14.140625" style="22" customWidth="1"/>
    <col min="9987" max="9987" width="10.5703125" style="22" customWidth="1"/>
    <col min="9988" max="10237" width="8.85546875" style="22"/>
    <col min="10238" max="10238" width="21.7109375" style="22" customWidth="1"/>
    <col min="10239" max="10239" width="55.140625" style="22" customWidth="1"/>
    <col min="10240" max="10242" width="14.140625" style="22" customWidth="1"/>
    <col min="10243" max="10243" width="10.5703125" style="22" customWidth="1"/>
    <col min="10244" max="10493" width="8.85546875" style="22"/>
    <col min="10494" max="10494" width="21.7109375" style="22" customWidth="1"/>
    <col min="10495" max="10495" width="55.140625" style="22" customWidth="1"/>
    <col min="10496" max="10498" width="14.140625" style="22" customWidth="1"/>
    <col min="10499" max="10499" width="10.5703125" style="22" customWidth="1"/>
    <col min="10500" max="10749" width="8.85546875" style="22"/>
    <col min="10750" max="10750" width="21.7109375" style="22" customWidth="1"/>
    <col min="10751" max="10751" width="55.140625" style="22" customWidth="1"/>
    <col min="10752" max="10754" width="14.140625" style="22" customWidth="1"/>
    <col min="10755" max="10755" width="10.5703125" style="22" customWidth="1"/>
    <col min="10756" max="11005" width="8.85546875" style="22"/>
    <col min="11006" max="11006" width="21.7109375" style="22" customWidth="1"/>
    <col min="11007" max="11007" width="55.140625" style="22" customWidth="1"/>
    <col min="11008" max="11010" width="14.140625" style="22" customWidth="1"/>
    <col min="11011" max="11011" width="10.5703125" style="22" customWidth="1"/>
    <col min="11012" max="11261" width="8.85546875" style="22"/>
    <col min="11262" max="11262" width="21.7109375" style="22" customWidth="1"/>
    <col min="11263" max="11263" width="55.140625" style="22" customWidth="1"/>
    <col min="11264" max="11266" width="14.140625" style="22" customWidth="1"/>
    <col min="11267" max="11267" width="10.5703125" style="22" customWidth="1"/>
    <col min="11268" max="11517" width="8.85546875" style="22"/>
    <col min="11518" max="11518" width="21.7109375" style="22" customWidth="1"/>
    <col min="11519" max="11519" width="55.140625" style="22" customWidth="1"/>
    <col min="11520" max="11522" width="14.140625" style="22" customWidth="1"/>
    <col min="11523" max="11523" width="10.5703125" style="22" customWidth="1"/>
    <col min="11524" max="11773" width="8.85546875" style="22"/>
    <col min="11774" max="11774" width="21.7109375" style="22" customWidth="1"/>
    <col min="11775" max="11775" width="55.140625" style="22" customWidth="1"/>
    <col min="11776" max="11778" width="14.140625" style="22" customWidth="1"/>
    <col min="11779" max="11779" width="10.5703125" style="22" customWidth="1"/>
    <col min="11780" max="12029" width="8.85546875" style="22"/>
    <col min="12030" max="12030" width="21.7109375" style="22" customWidth="1"/>
    <col min="12031" max="12031" width="55.140625" style="22" customWidth="1"/>
    <col min="12032" max="12034" width="14.140625" style="22" customWidth="1"/>
    <col min="12035" max="12035" width="10.5703125" style="22" customWidth="1"/>
    <col min="12036" max="12285" width="8.85546875" style="22"/>
    <col min="12286" max="12286" width="21.7109375" style="22" customWidth="1"/>
    <col min="12287" max="12287" width="55.140625" style="22" customWidth="1"/>
    <col min="12288" max="12290" width="14.140625" style="22" customWidth="1"/>
    <col min="12291" max="12291" width="10.5703125" style="22" customWidth="1"/>
    <col min="12292" max="12541" width="8.85546875" style="22"/>
    <col min="12542" max="12542" width="21.7109375" style="22" customWidth="1"/>
    <col min="12543" max="12543" width="55.140625" style="22" customWidth="1"/>
    <col min="12544" max="12546" width="14.140625" style="22" customWidth="1"/>
    <col min="12547" max="12547" width="10.5703125" style="22" customWidth="1"/>
    <col min="12548" max="12797" width="8.85546875" style="22"/>
    <col min="12798" max="12798" width="21.7109375" style="22" customWidth="1"/>
    <col min="12799" max="12799" width="55.140625" style="22" customWidth="1"/>
    <col min="12800" max="12802" width="14.140625" style="22" customWidth="1"/>
    <col min="12803" max="12803" width="10.5703125" style="22" customWidth="1"/>
    <col min="12804" max="13053" width="8.85546875" style="22"/>
    <col min="13054" max="13054" width="21.7109375" style="22" customWidth="1"/>
    <col min="13055" max="13055" width="55.140625" style="22" customWidth="1"/>
    <col min="13056" max="13058" width="14.140625" style="22" customWidth="1"/>
    <col min="13059" max="13059" width="10.5703125" style="22" customWidth="1"/>
    <col min="13060" max="13309" width="8.85546875" style="22"/>
    <col min="13310" max="13310" width="21.7109375" style="22" customWidth="1"/>
    <col min="13311" max="13311" width="55.140625" style="22" customWidth="1"/>
    <col min="13312" max="13314" width="14.140625" style="22" customWidth="1"/>
    <col min="13315" max="13315" width="10.5703125" style="22" customWidth="1"/>
    <col min="13316" max="13565" width="8.85546875" style="22"/>
    <col min="13566" max="13566" width="21.7109375" style="22" customWidth="1"/>
    <col min="13567" max="13567" width="55.140625" style="22" customWidth="1"/>
    <col min="13568" max="13570" width="14.140625" style="22" customWidth="1"/>
    <col min="13571" max="13571" width="10.5703125" style="22" customWidth="1"/>
    <col min="13572" max="13821" width="8.85546875" style="22"/>
    <col min="13822" max="13822" width="21.7109375" style="22" customWidth="1"/>
    <col min="13823" max="13823" width="55.140625" style="22" customWidth="1"/>
    <col min="13824" max="13826" width="14.140625" style="22" customWidth="1"/>
    <col min="13827" max="13827" width="10.5703125" style="22" customWidth="1"/>
    <col min="13828" max="14077" width="8.85546875" style="22"/>
    <col min="14078" max="14078" width="21.7109375" style="22" customWidth="1"/>
    <col min="14079" max="14079" width="55.140625" style="22" customWidth="1"/>
    <col min="14080" max="14082" width="14.140625" style="22" customWidth="1"/>
    <col min="14083" max="14083" width="10.5703125" style="22" customWidth="1"/>
    <col min="14084" max="14333" width="8.85546875" style="22"/>
    <col min="14334" max="14334" width="21.7109375" style="22" customWidth="1"/>
    <col min="14335" max="14335" width="55.140625" style="22" customWidth="1"/>
    <col min="14336" max="14338" width="14.140625" style="22" customWidth="1"/>
    <col min="14339" max="14339" width="10.5703125" style="22" customWidth="1"/>
    <col min="14340" max="14589" width="8.85546875" style="22"/>
    <col min="14590" max="14590" width="21.7109375" style="22" customWidth="1"/>
    <col min="14591" max="14591" width="55.140625" style="22" customWidth="1"/>
    <col min="14592" max="14594" width="14.140625" style="22" customWidth="1"/>
    <col min="14595" max="14595" width="10.5703125" style="22" customWidth="1"/>
    <col min="14596" max="14845" width="8.85546875" style="22"/>
    <col min="14846" max="14846" width="21.7109375" style="22" customWidth="1"/>
    <col min="14847" max="14847" width="55.140625" style="22" customWidth="1"/>
    <col min="14848" max="14850" width="14.140625" style="22" customWidth="1"/>
    <col min="14851" max="14851" width="10.5703125" style="22" customWidth="1"/>
    <col min="14852" max="15101" width="8.85546875" style="22"/>
    <col min="15102" max="15102" width="21.7109375" style="22" customWidth="1"/>
    <col min="15103" max="15103" width="55.140625" style="22" customWidth="1"/>
    <col min="15104" max="15106" width="14.140625" style="22" customWidth="1"/>
    <col min="15107" max="15107" width="10.5703125" style="22" customWidth="1"/>
    <col min="15108" max="15357" width="8.85546875" style="22"/>
    <col min="15358" max="15358" width="21.7109375" style="22" customWidth="1"/>
    <col min="15359" max="15359" width="55.140625" style="22" customWidth="1"/>
    <col min="15360" max="15362" width="14.140625" style="22" customWidth="1"/>
    <col min="15363" max="15363" width="10.5703125" style="22" customWidth="1"/>
    <col min="15364" max="15613" width="8.85546875" style="22"/>
    <col min="15614" max="15614" width="21.7109375" style="22" customWidth="1"/>
    <col min="15615" max="15615" width="55.140625" style="22" customWidth="1"/>
    <col min="15616" max="15618" width="14.140625" style="22" customWidth="1"/>
    <col min="15619" max="15619" width="10.5703125" style="22" customWidth="1"/>
    <col min="15620" max="15869" width="8.85546875" style="22"/>
    <col min="15870" max="15870" width="21.7109375" style="22" customWidth="1"/>
    <col min="15871" max="15871" width="55.140625" style="22" customWidth="1"/>
    <col min="15872" max="15874" width="14.140625" style="22" customWidth="1"/>
    <col min="15875" max="15875" width="10.5703125" style="22" customWidth="1"/>
    <col min="15876" max="16125" width="8.85546875" style="22"/>
    <col min="16126" max="16126" width="21.7109375" style="22" customWidth="1"/>
    <col min="16127" max="16127" width="55.140625" style="22" customWidth="1"/>
    <col min="16128" max="16130" width="14.140625" style="22" customWidth="1"/>
    <col min="16131" max="16131" width="10.5703125" style="22" customWidth="1"/>
    <col min="16132" max="16384" width="8.85546875" style="22"/>
  </cols>
  <sheetData>
    <row r="1" spans="1:228" s="24" customFormat="1" ht="15.75" x14ac:dyDescent="0.25">
      <c r="A1" s="107" t="s">
        <v>172</v>
      </c>
      <c r="B1" s="107"/>
      <c r="C1" s="107"/>
      <c r="D1" s="107"/>
      <c r="E1" s="107"/>
      <c r="F1" s="107"/>
      <c r="G1" s="107"/>
      <c r="H1" s="24" t="s">
        <v>0</v>
      </c>
      <c r="I1" s="25"/>
    </row>
    <row r="2" spans="1:228" s="24" customFormat="1" x14ac:dyDescent="0.25">
      <c r="B2" s="108"/>
      <c r="C2" s="108"/>
      <c r="D2" s="108"/>
      <c r="E2" s="108"/>
      <c r="F2" s="108"/>
      <c r="G2" s="108"/>
      <c r="I2" s="25"/>
    </row>
    <row r="3" spans="1:228" s="27" customFormat="1" ht="90" x14ac:dyDescent="0.25">
      <c r="A3" s="26" t="s">
        <v>2</v>
      </c>
      <c r="B3" s="26" t="s">
        <v>1</v>
      </c>
      <c r="C3" s="26" t="s">
        <v>165</v>
      </c>
      <c r="D3" s="26" t="s">
        <v>174</v>
      </c>
      <c r="E3" s="26" t="s">
        <v>173</v>
      </c>
      <c r="F3" s="26" t="s">
        <v>63</v>
      </c>
      <c r="G3" s="26" t="s">
        <v>175</v>
      </c>
      <c r="I3" s="28"/>
    </row>
    <row r="4" spans="1:228" s="29" customFormat="1" x14ac:dyDescent="0.25">
      <c r="A4" s="38">
        <v>1</v>
      </c>
      <c r="B4" s="26">
        <v>2</v>
      </c>
      <c r="C4" s="26">
        <v>3</v>
      </c>
      <c r="D4" s="26">
        <v>4</v>
      </c>
      <c r="E4" s="26">
        <v>5</v>
      </c>
      <c r="F4" s="37">
        <v>6</v>
      </c>
      <c r="G4" s="26">
        <v>7</v>
      </c>
      <c r="I4" s="23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  <c r="CW4" s="22"/>
      <c r="CX4" s="22"/>
      <c r="CY4" s="22"/>
      <c r="CZ4" s="22"/>
      <c r="DA4" s="22"/>
      <c r="DB4" s="22"/>
      <c r="DC4" s="22"/>
      <c r="DD4" s="22"/>
      <c r="DE4" s="22"/>
      <c r="DF4" s="22"/>
      <c r="DG4" s="22"/>
      <c r="DH4" s="22"/>
      <c r="DI4" s="22"/>
      <c r="DJ4" s="22"/>
      <c r="DK4" s="22"/>
      <c r="DL4" s="22"/>
      <c r="DM4" s="22"/>
      <c r="DN4" s="22"/>
      <c r="DO4" s="22"/>
      <c r="DP4" s="22"/>
      <c r="DQ4" s="22"/>
      <c r="DR4" s="22"/>
      <c r="DS4" s="22"/>
      <c r="DT4" s="22"/>
      <c r="DU4" s="22"/>
      <c r="DV4" s="22"/>
      <c r="DW4" s="22"/>
      <c r="DX4" s="22"/>
      <c r="DY4" s="22"/>
      <c r="DZ4" s="22"/>
      <c r="EA4" s="22"/>
      <c r="EB4" s="22"/>
      <c r="EC4" s="22"/>
      <c r="ED4" s="22"/>
      <c r="EE4" s="22"/>
      <c r="EF4" s="22"/>
      <c r="EG4" s="22"/>
      <c r="EH4" s="22"/>
      <c r="EI4" s="22"/>
      <c r="EJ4" s="22"/>
      <c r="EK4" s="22"/>
      <c r="EL4" s="22"/>
      <c r="EM4" s="22"/>
      <c r="EN4" s="22"/>
      <c r="EO4" s="22"/>
      <c r="EP4" s="22"/>
      <c r="EQ4" s="22"/>
      <c r="ER4" s="22"/>
      <c r="ES4" s="22"/>
      <c r="ET4" s="22"/>
      <c r="EU4" s="22"/>
      <c r="EV4" s="22"/>
      <c r="EW4" s="22"/>
      <c r="EX4" s="22"/>
      <c r="EY4" s="22"/>
      <c r="EZ4" s="22"/>
      <c r="FA4" s="22"/>
      <c r="FB4" s="22"/>
      <c r="FC4" s="22"/>
      <c r="FD4" s="22"/>
      <c r="FE4" s="22"/>
      <c r="FF4" s="22"/>
      <c r="FG4" s="22"/>
      <c r="FH4" s="22"/>
      <c r="FI4" s="22"/>
      <c r="FJ4" s="22"/>
      <c r="FK4" s="22"/>
      <c r="FL4" s="22"/>
      <c r="FM4" s="22"/>
      <c r="FN4" s="22"/>
      <c r="FO4" s="22"/>
      <c r="FP4" s="22"/>
      <c r="FQ4" s="22"/>
      <c r="FR4" s="22"/>
      <c r="FS4" s="22"/>
      <c r="FT4" s="22"/>
      <c r="FU4" s="22"/>
      <c r="FV4" s="22"/>
      <c r="FW4" s="22"/>
      <c r="FX4" s="22"/>
      <c r="FY4" s="22"/>
      <c r="FZ4" s="22"/>
      <c r="GA4" s="22"/>
      <c r="GB4" s="22"/>
      <c r="GC4" s="22"/>
      <c r="GD4" s="22"/>
      <c r="GE4" s="22"/>
      <c r="GF4" s="22"/>
      <c r="GG4" s="22"/>
      <c r="GH4" s="22"/>
      <c r="GI4" s="22"/>
      <c r="GJ4" s="22"/>
      <c r="GK4" s="22"/>
      <c r="GL4" s="22"/>
      <c r="GM4" s="22"/>
      <c r="GN4" s="22"/>
      <c r="GO4" s="22"/>
      <c r="GP4" s="22"/>
      <c r="GQ4" s="22"/>
      <c r="GR4" s="22"/>
      <c r="GS4" s="22"/>
      <c r="GT4" s="22"/>
      <c r="GU4" s="22"/>
      <c r="GV4" s="22"/>
      <c r="GW4" s="22"/>
      <c r="GX4" s="22"/>
      <c r="GY4" s="22"/>
      <c r="GZ4" s="22"/>
      <c r="HA4" s="22"/>
      <c r="HB4" s="22"/>
      <c r="HC4" s="22"/>
      <c r="HD4" s="22"/>
      <c r="HE4" s="22"/>
      <c r="HF4" s="22"/>
      <c r="HG4" s="22"/>
      <c r="HH4" s="22"/>
      <c r="HI4" s="22"/>
      <c r="HJ4" s="22"/>
      <c r="HK4" s="22"/>
      <c r="HL4" s="22"/>
      <c r="HM4" s="22"/>
      <c r="HN4" s="22"/>
      <c r="HO4" s="22"/>
      <c r="HP4" s="22"/>
      <c r="HQ4" s="22"/>
      <c r="HR4" s="22"/>
      <c r="HS4" s="22"/>
      <c r="HT4" s="22"/>
    </row>
    <row r="5" spans="1:228" s="33" customFormat="1" ht="15.75" x14ac:dyDescent="0.25">
      <c r="A5" s="1" t="s">
        <v>3</v>
      </c>
      <c r="B5" s="30" t="s">
        <v>64</v>
      </c>
      <c r="C5" s="51">
        <f>C6+C13+C19+C28+C32+C40+C46+C49+C57+C59+C80</f>
        <v>69427069.290000007</v>
      </c>
      <c r="D5" s="51">
        <f>D6+D13+D19+D28+D32+D40+D46+D49+D59++D57</f>
        <v>134840000</v>
      </c>
      <c r="E5" s="51">
        <f>E6+E13+E19+E28+E32+E40+E46+E49+E57+E59+E80</f>
        <v>67013175.089999996</v>
      </c>
      <c r="F5" s="21">
        <f>E5/D5*100</f>
        <v>49.69829063334322</v>
      </c>
      <c r="G5" s="21">
        <f>E5/C5*100</f>
        <v>96.523122429499281</v>
      </c>
      <c r="H5" s="31"/>
      <c r="I5" s="32"/>
    </row>
    <row r="6" spans="1:228" s="33" customFormat="1" ht="15.75" x14ac:dyDescent="0.25">
      <c r="A6" s="3" t="s">
        <v>4</v>
      </c>
      <c r="B6" s="30" t="s">
        <v>65</v>
      </c>
      <c r="C6" s="41">
        <f>C7</f>
        <v>51124871.640000008</v>
      </c>
      <c r="D6" s="2">
        <f t="shared" ref="D6" si="0">D7</f>
        <v>100871000</v>
      </c>
      <c r="E6" s="41">
        <f>E7</f>
        <v>47505615.25</v>
      </c>
      <c r="F6" s="21">
        <f t="shared" ref="F6:F72" si="1">E6/D6*100</f>
        <v>47.095414192384332</v>
      </c>
      <c r="G6" s="21">
        <f t="shared" ref="G6:G72" si="2">E6/C6*100</f>
        <v>92.920752123378819</v>
      </c>
      <c r="H6" s="31"/>
      <c r="I6" s="32"/>
    </row>
    <row r="7" spans="1:228" s="31" customFormat="1" ht="15.75" x14ac:dyDescent="0.25">
      <c r="A7" s="4" t="s">
        <v>5</v>
      </c>
      <c r="B7" s="34" t="s">
        <v>66</v>
      </c>
      <c r="C7" s="5">
        <f t="shared" ref="C7:D7" si="3">C8+C9+C10+C11+C12</f>
        <v>51124871.640000008</v>
      </c>
      <c r="D7" s="5">
        <f t="shared" si="3"/>
        <v>100871000</v>
      </c>
      <c r="E7" s="5">
        <f>E8+E9+E10+E11+E12</f>
        <v>47505615.25</v>
      </c>
      <c r="F7" s="21">
        <f t="shared" si="1"/>
        <v>47.095414192384332</v>
      </c>
      <c r="G7" s="21">
        <f t="shared" si="2"/>
        <v>92.920752123378819</v>
      </c>
      <c r="I7" s="32"/>
    </row>
    <row r="8" spans="1:228" s="33" customFormat="1" ht="66.75" customHeight="1" x14ac:dyDescent="0.25">
      <c r="A8" s="6" t="s">
        <v>6</v>
      </c>
      <c r="B8" s="34" t="s">
        <v>67</v>
      </c>
      <c r="C8" s="7">
        <v>50484100.170000002</v>
      </c>
      <c r="D8" s="8">
        <v>99456000</v>
      </c>
      <c r="E8" s="7">
        <v>46547823.829999998</v>
      </c>
      <c r="F8" s="21">
        <f t="shared" si="1"/>
        <v>46.802429043999354</v>
      </c>
      <c r="G8" s="21">
        <f t="shared" si="2"/>
        <v>92.202938495991802</v>
      </c>
      <c r="H8" s="31"/>
      <c r="I8" s="32"/>
    </row>
    <row r="9" spans="1:228" s="33" customFormat="1" ht="100.5" customHeight="1" x14ac:dyDescent="0.25">
      <c r="A9" s="9" t="s">
        <v>7</v>
      </c>
      <c r="B9" s="34" t="s">
        <v>68</v>
      </c>
      <c r="C9" s="7">
        <v>173986.63</v>
      </c>
      <c r="D9" s="8">
        <v>611400</v>
      </c>
      <c r="E9" s="7">
        <v>140981.07999999999</v>
      </c>
      <c r="F9" s="21">
        <f t="shared" si="1"/>
        <v>23.05873078181223</v>
      </c>
      <c r="G9" s="21">
        <f t="shared" si="2"/>
        <v>81.029835453448342</v>
      </c>
      <c r="H9" s="31"/>
      <c r="I9" s="32"/>
    </row>
    <row r="10" spans="1:228" s="33" customFormat="1" ht="47.25" x14ac:dyDescent="0.25">
      <c r="A10" s="6" t="s">
        <v>8</v>
      </c>
      <c r="B10" s="34" t="s">
        <v>69</v>
      </c>
      <c r="C10" s="7">
        <v>267716</v>
      </c>
      <c r="D10" s="8">
        <v>451900</v>
      </c>
      <c r="E10" s="7">
        <v>600735.76</v>
      </c>
      <c r="F10" s="21">
        <f t="shared" si="1"/>
        <v>132.93555211329942</v>
      </c>
      <c r="G10" s="21">
        <f t="shared" si="2"/>
        <v>224.39292384467123</v>
      </c>
      <c r="H10" s="31"/>
      <c r="I10" s="32"/>
    </row>
    <row r="11" spans="1:228" s="33" customFormat="1" ht="84" customHeight="1" x14ac:dyDescent="0.25">
      <c r="A11" s="9" t="s">
        <v>9</v>
      </c>
      <c r="B11" s="34" t="s">
        <v>177</v>
      </c>
      <c r="C11" s="7">
        <v>199068.84</v>
      </c>
      <c r="D11" s="8">
        <v>351700</v>
      </c>
      <c r="E11" s="7">
        <v>216019.20000000001</v>
      </c>
      <c r="F11" s="21">
        <f t="shared" si="1"/>
        <v>61.421438726187091</v>
      </c>
      <c r="G11" s="21">
        <f t="shared" si="2"/>
        <v>108.51482331438713</v>
      </c>
      <c r="H11" s="31"/>
      <c r="I11" s="32"/>
    </row>
    <row r="12" spans="1:228" s="33" customFormat="1" ht="53.25" customHeight="1" x14ac:dyDescent="0.25">
      <c r="A12" s="44" t="s">
        <v>176</v>
      </c>
      <c r="B12" s="45" t="s">
        <v>178</v>
      </c>
      <c r="C12" s="7">
        <v>0</v>
      </c>
      <c r="D12" s="8">
        <v>0</v>
      </c>
      <c r="E12" s="7">
        <v>55.38</v>
      </c>
      <c r="F12" s="21"/>
      <c r="G12" s="21"/>
      <c r="H12" s="31"/>
      <c r="I12" s="32"/>
    </row>
    <row r="13" spans="1:228" s="33" customFormat="1" ht="31.5" x14ac:dyDescent="0.25">
      <c r="A13" s="3" t="s">
        <v>10</v>
      </c>
      <c r="B13" s="30" t="s">
        <v>70</v>
      </c>
      <c r="C13" s="2">
        <f t="shared" ref="C13:E13" si="4">C14</f>
        <v>1785411.84</v>
      </c>
      <c r="D13" s="2">
        <f t="shared" si="4"/>
        <v>4327000</v>
      </c>
      <c r="E13" s="2">
        <f t="shared" si="4"/>
        <v>2343239.2200000002</v>
      </c>
      <c r="F13" s="21">
        <f t="shared" si="1"/>
        <v>54.153899237346891</v>
      </c>
      <c r="G13" s="21">
        <f t="shared" si="2"/>
        <v>131.24362500026885</v>
      </c>
      <c r="H13" s="31"/>
      <c r="I13" s="32"/>
    </row>
    <row r="14" spans="1:228" s="33" customFormat="1" ht="31.5" x14ac:dyDescent="0.25">
      <c r="A14" s="9" t="s">
        <v>11</v>
      </c>
      <c r="B14" s="34" t="s">
        <v>71</v>
      </c>
      <c r="C14" s="10">
        <v>1785411.84</v>
      </c>
      <c r="D14" s="10">
        <f>D15+D16+D17+D18</f>
        <v>4327000</v>
      </c>
      <c r="E14" s="10">
        <f>E15+E16+E17+E18</f>
        <v>2343239.2200000002</v>
      </c>
      <c r="F14" s="21">
        <f t="shared" si="1"/>
        <v>54.153899237346891</v>
      </c>
      <c r="G14" s="21">
        <f t="shared" si="2"/>
        <v>131.24362500026885</v>
      </c>
      <c r="H14" s="31"/>
      <c r="I14" s="32"/>
    </row>
    <row r="15" spans="1:228" s="33" customFormat="1" ht="63" x14ac:dyDescent="0.25">
      <c r="A15" s="9" t="s">
        <v>12</v>
      </c>
      <c r="B15" s="34" t="s">
        <v>72</v>
      </c>
      <c r="C15" s="7">
        <v>773759.62</v>
      </c>
      <c r="D15" s="8">
        <v>1908900</v>
      </c>
      <c r="E15" s="7">
        <v>1063732.1000000001</v>
      </c>
      <c r="F15" s="21">
        <f t="shared" si="1"/>
        <v>55.724872963486824</v>
      </c>
      <c r="G15" s="21">
        <f t="shared" si="2"/>
        <v>137.47578349979031</v>
      </c>
      <c r="H15" s="31"/>
      <c r="I15" s="32"/>
    </row>
    <row r="16" spans="1:228" s="33" customFormat="1" ht="78.75" x14ac:dyDescent="0.25">
      <c r="A16" s="9" t="s">
        <v>13</v>
      </c>
      <c r="B16" s="34" t="s">
        <v>73</v>
      </c>
      <c r="C16" s="7">
        <v>5865.74</v>
      </c>
      <c r="D16" s="8">
        <v>18100</v>
      </c>
      <c r="E16" s="7">
        <v>8070.64</v>
      </c>
      <c r="F16" s="21">
        <f t="shared" si="1"/>
        <v>44.589171270718239</v>
      </c>
      <c r="G16" s="21">
        <f t="shared" si="2"/>
        <v>137.58946015336514</v>
      </c>
      <c r="H16" s="31"/>
      <c r="I16" s="32"/>
    </row>
    <row r="17" spans="1:9" s="33" customFormat="1" ht="63" x14ac:dyDescent="0.25">
      <c r="A17" s="9" t="s">
        <v>14</v>
      </c>
      <c r="B17" s="34" t="s">
        <v>74</v>
      </c>
      <c r="C17" s="7">
        <v>1166550.78</v>
      </c>
      <c r="D17" s="8">
        <v>2830000</v>
      </c>
      <c r="E17" s="7">
        <v>1474053.54</v>
      </c>
      <c r="F17" s="21">
        <f t="shared" si="1"/>
        <v>52.086697526501766</v>
      </c>
      <c r="G17" s="21">
        <f t="shared" si="2"/>
        <v>126.35999780481053</v>
      </c>
      <c r="H17" s="31"/>
      <c r="I17" s="32"/>
    </row>
    <row r="18" spans="1:9" s="33" customFormat="1" ht="63" x14ac:dyDescent="0.25">
      <c r="A18" s="9" t="s">
        <v>15</v>
      </c>
      <c r="B18" s="34" t="s">
        <v>75</v>
      </c>
      <c r="C18" s="7">
        <v>-160764.29999999999</v>
      </c>
      <c r="D18" s="8">
        <v>-430000</v>
      </c>
      <c r="E18" s="7">
        <v>-202617.06</v>
      </c>
      <c r="F18" s="21">
        <f t="shared" si="1"/>
        <v>47.120246511627904</v>
      </c>
      <c r="G18" s="21">
        <f t="shared" si="2"/>
        <v>126.03361567213618</v>
      </c>
      <c r="H18" s="31"/>
      <c r="I18" s="32"/>
    </row>
    <row r="19" spans="1:9" s="33" customFormat="1" ht="15.75" x14ac:dyDescent="0.25">
      <c r="A19" s="3" t="s">
        <v>16</v>
      </c>
      <c r="B19" s="30" t="s">
        <v>76</v>
      </c>
      <c r="C19" s="2">
        <f xml:space="preserve"> C20+C23+C26</f>
        <v>7959830.3399999989</v>
      </c>
      <c r="D19" s="2">
        <f xml:space="preserve"> D20+D23+D26</f>
        <v>15611000</v>
      </c>
      <c r="E19" s="2">
        <f xml:space="preserve"> E20+E23+E26</f>
        <v>9665079.4699999988</v>
      </c>
      <c r="F19" s="21">
        <f t="shared" si="1"/>
        <v>61.911981743642301</v>
      </c>
      <c r="G19" s="21">
        <f t="shared" si="2"/>
        <v>121.42318437907811</v>
      </c>
      <c r="H19" s="31"/>
      <c r="I19" s="32"/>
    </row>
    <row r="20" spans="1:9" s="33" customFormat="1" ht="15.75" x14ac:dyDescent="0.25">
      <c r="A20" s="6" t="s">
        <v>17</v>
      </c>
      <c r="B20" s="34" t="s">
        <v>77</v>
      </c>
      <c r="C20" s="5">
        <v>6936097.9299999997</v>
      </c>
      <c r="D20" s="5">
        <f>D21+D22</f>
        <v>14328000</v>
      </c>
      <c r="E20" s="5">
        <f>E21+E22</f>
        <v>6793339.3700000001</v>
      </c>
      <c r="F20" s="21">
        <f t="shared" si="1"/>
        <v>47.413033012283641</v>
      </c>
      <c r="G20" s="21">
        <f t="shared" si="2"/>
        <v>97.941802992969002</v>
      </c>
      <c r="H20" s="31"/>
      <c r="I20" s="32"/>
    </row>
    <row r="21" spans="1:9" s="33" customFormat="1" ht="15.75" x14ac:dyDescent="0.25">
      <c r="A21" s="6" t="s">
        <v>17</v>
      </c>
      <c r="B21" s="34" t="s">
        <v>78</v>
      </c>
      <c r="C21" s="7">
        <v>6935839.6600000001</v>
      </c>
      <c r="D21" s="8">
        <v>14328000</v>
      </c>
      <c r="E21" s="7">
        <v>6792903.6399999997</v>
      </c>
      <c r="F21" s="21">
        <f t="shared" si="1"/>
        <v>47.409991903964269</v>
      </c>
      <c r="G21" s="21">
        <f t="shared" si="2"/>
        <v>97.939167757519925</v>
      </c>
      <c r="H21" s="31"/>
      <c r="I21" s="32"/>
    </row>
    <row r="22" spans="1:9" s="33" customFormat="1" ht="31.5" x14ac:dyDescent="0.25">
      <c r="A22" s="6" t="s">
        <v>18</v>
      </c>
      <c r="B22" s="34" t="s">
        <v>79</v>
      </c>
      <c r="C22" s="7">
        <v>258.27</v>
      </c>
      <c r="D22" s="8">
        <v>0</v>
      </c>
      <c r="E22" s="7">
        <v>435.73</v>
      </c>
      <c r="F22" s="21"/>
      <c r="G22" s="21">
        <f t="shared" si="2"/>
        <v>168.7110388353274</v>
      </c>
      <c r="H22" s="31"/>
      <c r="I22" s="32"/>
    </row>
    <row r="23" spans="1:9" s="33" customFormat="1" ht="15.75" x14ac:dyDescent="0.25">
      <c r="A23" s="6" t="s">
        <v>19</v>
      </c>
      <c r="B23" s="34" t="s">
        <v>80</v>
      </c>
      <c r="C23" s="8">
        <v>537192.43999999994</v>
      </c>
      <c r="D23" s="8">
        <f>D24+D25</f>
        <v>548000</v>
      </c>
      <c r="E23" s="8">
        <f>E24+E25</f>
        <v>2595820.8499999996</v>
      </c>
      <c r="F23" s="21">
        <f t="shared" si="1"/>
        <v>473.68993613138679</v>
      </c>
      <c r="G23" s="21">
        <f t="shared" si="2"/>
        <v>483.21991463617763</v>
      </c>
      <c r="H23" s="31"/>
      <c r="I23" s="32"/>
    </row>
    <row r="24" spans="1:9" s="33" customFormat="1" ht="15.75" x14ac:dyDescent="0.25">
      <c r="A24" s="11" t="s">
        <v>19</v>
      </c>
      <c r="B24" s="34" t="s">
        <v>81</v>
      </c>
      <c r="C24" s="12">
        <v>536705.43000000005</v>
      </c>
      <c r="D24" s="5">
        <v>548000</v>
      </c>
      <c r="E24" s="12">
        <v>2595554.0499999998</v>
      </c>
      <c r="F24" s="21">
        <f t="shared" si="1"/>
        <v>473.6412499999999</v>
      </c>
      <c r="G24" s="21">
        <f t="shared" si="2"/>
        <v>483.60868083633875</v>
      </c>
      <c r="H24" s="31"/>
      <c r="I24" s="32"/>
    </row>
    <row r="25" spans="1:9" s="33" customFormat="1" ht="31.5" x14ac:dyDescent="0.25">
      <c r="A25" s="11" t="s">
        <v>20</v>
      </c>
      <c r="B25" s="34" t="s">
        <v>82</v>
      </c>
      <c r="C25" s="12">
        <v>487.01</v>
      </c>
      <c r="D25" s="5">
        <v>0</v>
      </c>
      <c r="E25" s="12">
        <v>266.8</v>
      </c>
      <c r="F25" s="21"/>
      <c r="G25" s="21">
        <f t="shared" si="2"/>
        <v>54.783269337385278</v>
      </c>
      <c r="H25" s="31"/>
      <c r="I25" s="32"/>
    </row>
    <row r="26" spans="1:9" s="33" customFormat="1" ht="31.5" x14ac:dyDescent="0.25">
      <c r="A26" s="11" t="s">
        <v>21</v>
      </c>
      <c r="B26" s="34" t="s">
        <v>83</v>
      </c>
      <c r="C26" s="5">
        <v>486539.97</v>
      </c>
      <c r="D26" s="5">
        <f>D27</f>
        <v>735000</v>
      </c>
      <c r="E26" s="5">
        <f>E27</f>
        <v>275919.25</v>
      </c>
      <c r="F26" s="21">
        <f t="shared" si="1"/>
        <v>37.540034013605442</v>
      </c>
      <c r="G26" s="21">
        <f t="shared" si="2"/>
        <v>56.710500064362648</v>
      </c>
      <c r="H26" s="31"/>
      <c r="I26" s="32"/>
    </row>
    <row r="27" spans="1:9" s="33" customFormat="1" ht="31.5" x14ac:dyDescent="0.25">
      <c r="A27" s="11" t="s">
        <v>22</v>
      </c>
      <c r="B27" s="34" t="s">
        <v>84</v>
      </c>
      <c r="C27" s="12">
        <v>486539.97</v>
      </c>
      <c r="D27" s="8">
        <v>735000</v>
      </c>
      <c r="E27" s="12">
        <v>275919.25</v>
      </c>
      <c r="F27" s="21">
        <f t="shared" si="1"/>
        <v>37.540034013605442</v>
      </c>
      <c r="G27" s="21">
        <f t="shared" si="2"/>
        <v>56.710500064362648</v>
      </c>
      <c r="H27" s="31"/>
      <c r="I27" s="32"/>
    </row>
    <row r="28" spans="1:9" s="33" customFormat="1" ht="15.75" x14ac:dyDescent="0.25">
      <c r="A28" s="3" t="s">
        <v>23</v>
      </c>
      <c r="B28" s="30" t="s">
        <v>85</v>
      </c>
      <c r="C28" s="13">
        <f>C29+C31</f>
        <v>1081415.27</v>
      </c>
      <c r="D28" s="13">
        <f>D29</f>
        <v>2132000</v>
      </c>
      <c r="E28" s="13">
        <f>E29+E31</f>
        <v>1022189.84</v>
      </c>
      <c r="F28" s="21">
        <f t="shared" si="1"/>
        <v>47.945114446529082</v>
      </c>
      <c r="G28" s="21">
        <f t="shared" si="2"/>
        <v>94.523340695938202</v>
      </c>
      <c r="H28" s="31"/>
      <c r="I28" s="32"/>
    </row>
    <row r="29" spans="1:9" s="33" customFormat="1" ht="31.5" x14ac:dyDescent="0.25">
      <c r="A29" s="6" t="s">
        <v>24</v>
      </c>
      <c r="B29" s="34" t="s">
        <v>86</v>
      </c>
      <c r="C29" s="5">
        <v>1066415.27</v>
      </c>
      <c r="D29" s="5">
        <f>D30</f>
        <v>2132000</v>
      </c>
      <c r="E29" s="5">
        <f>E30</f>
        <v>1022189.84</v>
      </c>
      <c r="F29" s="21">
        <f t="shared" si="1"/>
        <v>47.945114446529082</v>
      </c>
      <c r="G29" s="21">
        <f t="shared" si="2"/>
        <v>95.852888528124694</v>
      </c>
      <c r="H29" s="31"/>
      <c r="I29" s="32"/>
    </row>
    <row r="30" spans="1:9" s="33" customFormat="1" ht="63" x14ac:dyDescent="0.25">
      <c r="A30" s="6" t="s">
        <v>25</v>
      </c>
      <c r="B30" s="34" t="s">
        <v>87</v>
      </c>
      <c r="C30" s="7">
        <v>1066415.27</v>
      </c>
      <c r="D30" s="8">
        <v>2132000</v>
      </c>
      <c r="E30" s="7">
        <v>1022189.84</v>
      </c>
      <c r="F30" s="21">
        <f t="shared" si="1"/>
        <v>47.945114446529082</v>
      </c>
      <c r="G30" s="21">
        <f t="shared" si="2"/>
        <v>95.852888528124694</v>
      </c>
      <c r="H30" s="31"/>
      <c r="I30" s="32"/>
    </row>
    <row r="31" spans="1:9" s="33" customFormat="1" ht="31.5" customHeight="1" x14ac:dyDescent="0.25">
      <c r="A31" s="6" t="s">
        <v>162</v>
      </c>
      <c r="B31" s="34" t="s">
        <v>158</v>
      </c>
      <c r="C31" s="7">
        <v>15000</v>
      </c>
      <c r="D31" s="8">
        <v>0</v>
      </c>
      <c r="E31" s="7">
        <v>0</v>
      </c>
      <c r="F31" s="21"/>
      <c r="G31" s="21">
        <f t="shared" si="2"/>
        <v>0</v>
      </c>
      <c r="H31" s="31"/>
      <c r="I31" s="32"/>
    </row>
    <row r="32" spans="1:9" s="33" customFormat="1" ht="47.25" x14ac:dyDescent="0.25">
      <c r="A32" s="3" t="s">
        <v>26</v>
      </c>
      <c r="B32" s="30" t="s">
        <v>88</v>
      </c>
      <c r="C32" s="48">
        <f>C33+C39</f>
        <v>2941537.31</v>
      </c>
      <c r="D32" s="48">
        <f>D33</f>
        <v>6092000</v>
      </c>
      <c r="E32" s="48">
        <f>E33+E39</f>
        <v>3603109.4</v>
      </c>
      <c r="F32" s="21">
        <f t="shared" si="1"/>
        <v>59.144934340118184</v>
      </c>
      <c r="G32" s="21">
        <f t="shared" si="2"/>
        <v>122.49069178048262</v>
      </c>
      <c r="H32" s="31"/>
      <c r="I32" s="32"/>
    </row>
    <row r="33" spans="1:9" s="33" customFormat="1" ht="78.75" x14ac:dyDescent="0.25">
      <c r="A33" s="9" t="s">
        <v>27</v>
      </c>
      <c r="B33" s="34" t="s">
        <v>89</v>
      </c>
      <c r="C33" s="47">
        <f>C34+C37</f>
        <v>2926537.31</v>
      </c>
      <c r="D33" s="47">
        <f>D34+D37</f>
        <v>6092000</v>
      </c>
      <c r="E33" s="47">
        <f>E34+E37</f>
        <v>3603109.4</v>
      </c>
      <c r="F33" s="21">
        <f t="shared" si="1"/>
        <v>59.144934340118184</v>
      </c>
      <c r="G33" s="21">
        <f t="shared" si="2"/>
        <v>123.11851920316026</v>
      </c>
      <c r="H33" s="31"/>
      <c r="I33" s="32"/>
    </row>
    <row r="34" spans="1:9" s="33" customFormat="1" ht="63" x14ac:dyDescent="0.25">
      <c r="A34" s="6" t="s">
        <v>28</v>
      </c>
      <c r="B34" s="34" t="s">
        <v>90</v>
      </c>
      <c r="C34" s="46">
        <f>C35+C36</f>
        <v>2732887.16</v>
      </c>
      <c r="D34" s="46">
        <f>D35+D36</f>
        <v>5792000</v>
      </c>
      <c r="E34" s="46">
        <f>E35+E36</f>
        <v>3476814.55</v>
      </c>
      <c r="F34" s="21">
        <f t="shared" si="1"/>
        <v>60.027875517955799</v>
      </c>
      <c r="G34" s="21">
        <f t="shared" si="2"/>
        <v>127.22129917724081</v>
      </c>
      <c r="H34" s="31"/>
      <c r="I34" s="32"/>
    </row>
    <row r="35" spans="1:9" s="33" customFormat="1" ht="78.75" x14ac:dyDescent="0.25">
      <c r="A35" s="9" t="s">
        <v>29</v>
      </c>
      <c r="B35" s="34" t="s">
        <v>159</v>
      </c>
      <c r="C35" s="7">
        <v>1751308.78</v>
      </c>
      <c r="D35" s="5">
        <v>3854000</v>
      </c>
      <c r="E35" s="7">
        <v>2432002.54</v>
      </c>
      <c r="F35" s="21">
        <f t="shared" si="1"/>
        <v>63.103335236118319</v>
      </c>
      <c r="G35" s="21">
        <f t="shared" si="2"/>
        <v>138.86771811878887</v>
      </c>
      <c r="H35" s="31"/>
      <c r="I35" s="32"/>
    </row>
    <row r="36" spans="1:9" s="33" customFormat="1" ht="78.75" x14ac:dyDescent="0.25">
      <c r="A36" s="9" t="s">
        <v>30</v>
      </c>
      <c r="B36" s="34" t="s">
        <v>91</v>
      </c>
      <c r="C36" s="7">
        <v>981578.38</v>
      </c>
      <c r="D36" s="5">
        <v>1938000</v>
      </c>
      <c r="E36" s="7">
        <v>1044812.01</v>
      </c>
      <c r="F36" s="21">
        <f t="shared" si="1"/>
        <v>53.911868421052631</v>
      </c>
      <c r="G36" s="21">
        <f t="shared" si="2"/>
        <v>106.44203573432414</v>
      </c>
      <c r="H36" s="31"/>
      <c r="I36" s="32"/>
    </row>
    <row r="37" spans="1:9" s="33" customFormat="1" ht="78.75" x14ac:dyDescent="0.25">
      <c r="A37" s="9" t="s">
        <v>31</v>
      </c>
      <c r="B37" s="34" t="s">
        <v>92</v>
      </c>
      <c r="C37" s="47">
        <f>C38</f>
        <v>193650.15</v>
      </c>
      <c r="D37" s="47">
        <f>D38</f>
        <v>300000</v>
      </c>
      <c r="E37" s="47">
        <f>E38</f>
        <v>126294.85</v>
      </c>
      <c r="F37" s="21">
        <f t="shared" si="1"/>
        <v>42.098283333333335</v>
      </c>
      <c r="G37" s="21">
        <f t="shared" si="2"/>
        <v>65.218049146876481</v>
      </c>
      <c r="H37" s="31"/>
      <c r="I37" s="32"/>
    </row>
    <row r="38" spans="1:9" s="33" customFormat="1" ht="63" x14ac:dyDescent="0.25">
      <c r="A38" s="6" t="s">
        <v>32</v>
      </c>
      <c r="B38" s="34" t="s">
        <v>93</v>
      </c>
      <c r="C38" s="7">
        <v>193650.15</v>
      </c>
      <c r="D38" s="8">
        <v>300000</v>
      </c>
      <c r="E38" s="7">
        <v>126294.85</v>
      </c>
      <c r="F38" s="21">
        <f t="shared" si="1"/>
        <v>42.098283333333335</v>
      </c>
      <c r="G38" s="21">
        <f t="shared" si="2"/>
        <v>65.218049146876481</v>
      </c>
      <c r="H38" s="31"/>
      <c r="I38" s="32"/>
    </row>
    <row r="39" spans="1:9" s="33" customFormat="1" ht="15.75" x14ac:dyDescent="0.25">
      <c r="A39" s="6" t="s">
        <v>166</v>
      </c>
      <c r="B39" s="34" t="s">
        <v>167</v>
      </c>
      <c r="C39" s="7">
        <v>15000</v>
      </c>
      <c r="D39" s="8"/>
      <c r="E39" s="7"/>
      <c r="F39" s="21"/>
      <c r="G39" s="21"/>
      <c r="H39" s="31"/>
      <c r="I39" s="32"/>
    </row>
    <row r="40" spans="1:9" s="33" customFormat="1" ht="15.75" x14ac:dyDescent="0.25">
      <c r="A40" s="3" t="s">
        <v>33</v>
      </c>
      <c r="B40" s="30" t="s">
        <v>94</v>
      </c>
      <c r="C40" s="49">
        <f t="shared" ref="C40:E40" si="5">C41</f>
        <v>924139.04</v>
      </c>
      <c r="D40" s="49">
        <f t="shared" si="5"/>
        <v>1536000</v>
      </c>
      <c r="E40" s="49">
        <f t="shared" si="5"/>
        <v>914269.03</v>
      </c>
      <c r="F40" s="21">
        <f t="shared" si="1"/>
        <v>59.52272330729167</v>
      </c>
      <c r="G40" s="21">
        <f t="shared" si="2"/>
        <v>98.931977811477367</v>
      </c>
      <c r="H40" s="31"/>
      <c r="I40" s="32"/>
    </row>
    <row r="41" spans="1:9" s="33" customFormat="1" ht="15.75" x14ac:dyDescent="0.25">
      <c r="A41" s="6" t="s">
        <v>34</v>
      </c>
      <c r="B41" s="34" t="s">
        <v>95</v>
      </c>
      <c r="C41" s="46">
        <f>C42+C43+C44+C45</f>
        <v>924139.04</v>
      </c>
      <c r="D41" s="46">
        <f>D42+D43+D44+D45</f>
        <v>1536000</v>
      </c>
      <c r="E41" s="46">
        <f>E42+E43+E44+E45</f>
        <v>914269.03</v>
      </c>
      <c r="F41" s="21">
        <f t="shared" si="1"/>
        <v>59.52272330729167</v>
      </c>
      <c r="G41" s="21">
        <f t="shared" si="2"/>
        <v>98.931977811477367</v>
      </c>
      <c r="H41" s="31"/>
      <c r="I41" s="32"/>
    </row>
    <row r="42" spans="1:9" s="33" customFormat="1" ht="31.5" x14ac:dyDescent="0.25">
      <c r="A42" s="6" t="s">
        <v>35</v>
      </c>
      <c r="B42" s="34" t="s">
        <v>96</v>
      </c>
      <c r="C42" s="7">
        <v>8553.1200000000008</v>
      </c>
      <c r="D42" s="5">
        <v>44000</v>
      </c>
      <c r="E42" s="7">
        <v>45238.73</v>
      </c>
      <c r="F42" s="21">
        <f t="shared" si="1"/>
        <v>102.81529545454546</v>
      </c>
      <c r="G42" s="21">
        <f t="shared" si="2"/>
        <v>528.91494565725714</v>
      </c>
      <c r="H42" s="31"/>
      <c r="I42" s="32"/>
    </row>
    <row r="43" spans="1:9" s="33" customFormat="1" ht="31.5" hidden="1" x14ac:dyDescent="0.25">
      <c r="A43" s="6" t="s">
        <v>36</v>
      </c>
      <c r="B43" s="34" t="s">
        <v>97</v>
      </c>
      <c r="C43" s="7"/>
      <c r="D43" s="5"/>
      <c r="E43" s="7"/>
      <c r="F43" s="21"/>
      <c r="G43" s="21"/>
      <c r="H43" s="31"/>
      <c r="I43" s="32"/>
    </row>
    <row r="44" spans="1:9" s="33" customFormat="1" ht="15.75" x14ac:dyDescent="0.25">
      <c r="A44" s="6" t="s">
        <v>37</v>
      </c>
      <c r="B44" s="34" t="s">
        <v>228</v>
      </c>
      <c r="C44" s="7">
        <v>415052.63</v>
      </c>
      <c r="D44" s="5">
        <v>588000</v>
      </c>
      <c r="E44" s="7">
        <v>466684.35</v>
      </c>
      <c r="F44" s="21">
        <f t="shared" si="1"/>
        <v>79.368086734693875</v>
      </c>
      <c r="G44" s="21">
        <f t="shared" si="2"/>
        <v>112.43980070672002</v>
      </c>
      <c r="H44" s="31"/>
      <c r="I44" s="32"/>
    </row>
    <row r="45" spans="1:9" s="33" customFormat="1" ht="15.75" x14ac:dyDescent="0.25">
      <c r="A45" s="6" t="s">
        <v>38</v>
      </c>
      <c r="B45" s="34" t="s">
        <v>229</v>
      </c>
      <c r="C45" s="7">
        <v>500533.29</v>
      </c>
      <c r="D45" s="5">
        <v>904000</v>
      </c>
      <c r="E45" s="7">
        <v>402345.95</v>
      </c>
      <c r="F45" s="21">
        <f t="shared" si="1"/>
        <v>44.5072953539823</v>
      </c>
      <c r="G45" s="21">
        <f t="shared" si="2"/>
        <v>80.38345461497677</v>
      </c>
      <c r="H45" s="31"/>
      <c r="I45" s="32"/>
    </row>
    <row r="46" spans="1:9" s="33" customFormat="1" ht="31.5" x14ac:dyDescent="0.25">
      <c r="A46" s="3" t="s">
        <v>39</v>
      </c>
      <c r="B46" s="30" t="s">
        <v>98</v>
      </c>
      <c r="C46" s="48">
        <f>C47+C48</f>
        <v>182874.44</v>
      </c>
      <c r="D46" s="48">
        <f>D47+D48</f>
        <v>418000</v>
      </c>
      <c r="E46" s="48">
        <f>E47+E48</f>
        <v>123343.94</v>
      </c>
      <c r="F46" s="21">
        <f t="shared" si="1"/>
        <v>29.508119617224882</v>
      </c>
      <c r="G46" s="21">
        <f t="shared" si="2"/>
        <v>67.447337090957049</v>
      </c>
      <c r="H46" s="31"/>
      <c r="I46" s="32"/>
    </row>
    <row r="47" spans="1:9" s="33" customFormat="1" ht="31.5" x14ac:dyDescent="0.25">
      <c r="A47" s="6" t="s">
        <v>99</v>
      </c>
      <c r="B47" s="34" t="s">
        <v>100</v>
      </c>
      <c r="C47" s="7">
        <v>182874.44</v>
      </c>
      <c r="D47" s="7">
        <v>418000</v>
      </c>
      <c r="E47" s="7">
        <v>123343.94</v>
      </c>
      <c r="F47" s="21">
        <f t="shared" si="1"/>
        <v>29.508119617224882</v>
      </c>
      <c r="G47" s="21">
        <f t="shared" si="2"/>
        <v>67.447337090957049</v>
      </c>
      <c r="H47" s="31"/>
      <c r="I47" s="32"/>
    </row>
    <row r="48" spans="1:9" s="33" customFormat="1" ht="31.5" x14ac:dyDescent="0.25">
      <c r="A48" s="6" t="s">
        <v>40</v>
      </c>
      <c r="B48" s="34" t="s">
        <v>101</v>
      </c>
      <c r="C48" s="7">
        <v>0</v>
      </c>
      <c r="D48" s="15">
        <v>0</v>
      </c>
      <c r="E48" s="7">
        <v>0</v>
      </c>
      <c r="F48" s="21"/>
      <c r="G48" s="21"/>
      <c r="H48" s="31"/>
      <c r="I48" s="32"/>
    </row>
    <row r="49" spans="1:10" s="33" customFormat="1" ht="31.5" x14ac:dyDescent="0.25">
      <c r="A49" s="3" t="s">
        <v>41</v>
      </c>
      <c r="B49" s="30" t="s">
        <v>102</v>
      </c>
      <c r="C49" s="48">
        <f>C50+C53</f>
        <v>1143085.76</v>
      </c>
      <c r="D49" s="48">
        <f>D50+D53</f>
        <v>523000</v>
      </c>
      <c r="E49" s="48">
        <f>E50+E53</f>
        <v>723119.69</v>
      </c>
      <c r="F49" s="21">
        <f t="shared" si="1"/>
        <v>138.26380305927341</v>
      </c>
      <c r="G49" s="21">
        <f t="shared" si="2"/>
        <v>63.260318280931081</v>
      </c>
      <c r="H49" s="31"/>
      <c r="I49" s="32"/>
    </row>
    <row r="50" spans="1:10" s="33" customFormat="1" ht="72.75" customHeight="1" x14ac:dyDescent="0.25">
      <c r="A50" s="6" t="s">
        <v>42</v>
      </c>
      <c r="B50" s="34" t="s">
        <v>103</v>
      </c>
      <c r="C50" s="47">
        <f>C51+C52</f>
        <v>0</v>
      </c>
      <c r="D50" s="47">
        <f t="shared" ref="D50:E50" si="6">D51+D52</f>
        <v>0</v>
      </c>
      <c r="E50" s="47">
        <f t="shared" si="6"/>
        <v>17200</v>
      </c>
      <c r="F50" s="21"/>
      <c r="G50" s="21"/>
      <c r="H50" s="31"/>
      <c r="I50" s="32"/>
    </row>
    <row r="51" spans="1:10" s="33" customFormat="1" ht="72.75" customHeight="1" x14ac:dyDescent="0.25">
      <c r="A51" s="6" t="s">
        <v>179</v>
      </c>
      <c r="B51" s="34" t="s">
        <v>180</v>
      </c>
      <c r="C51" s="15">
        <v>0</v>
      </c>
      <c r="D51" s="15">
        <v>0</v>
      </c>
      <c r="E51" s="15">
        <v>17200</v>
      </c>
      <c r="F51" s="21"/>
      <c r="G51" s="21"/>
      <c r="H51" s="31"/>
      <c r="I51" s="32"/>
    </row>
    <row r="52" spans="1:10" s="33" customFormat="1" ht="68.25" hidden="1" customHeight="1" x14ac:dyDescent="0.25">
      <c r="A52" s="6" t="s">
        <v>43</v>
      </c>
      <c r="B52" s="34" t="s">
        <v>104</v>
      </c>
      <c r="C52" s="7">
        <v>0</v>
      </c>
      <c r="D52" s="15">
        <v>0</v>
      </c>
      <c r="E52" s="7">
        <v>0</v>
      </c>
      <c r="F52" s="21"/>
      <c r="G52" s="21"/>
      <c r="H52" s="31"/>
      <c r="I52" s="32"/>
    </row>
    <row r="53" spans="1:10" s="33" customFormat="1" ht="63" x14ac:dyDescent="0.25">
      <c r="A53" s="6" t="s">
        <v>44</v>
      </c>
      <c r="B53" s="34" t="s">
        <v>105</v>
      </c>
      <c r="C53" s="46">
        <f>C54</f>
        <v>1143085.76</v>
      </c>
      <c r="D53" s="46">
        <f t="shared" ref="D53:E53" si="7">D54</f>
        <v>523000</v>
      </c>
      <c r="E53" s="46">
        <f t="shared" si="7"/>
        <v>705919.69</v>
      </c>
      <c r="F53" s="21">
        <f t="shared" si="1"/>
        <v>134.9750841300191</v>
      </c>
      <c r="G53" s="21">
        <f t="shared" si="2"/>
        <v>61.755619280919035</v>
      </c>
      <c r="H53" s="31"/>
      <c r="I53" s="32"/>
    </row>
    <row r="54" spans="1:10" s="33" customFormat="1" ht="31.5" x14ac:dyDescent="0.25">
      <c r="A54" s="6" t="s">
        <v>45</v>
      </c>
      <c r="B54" s="34" t="s">
        <v>106</v>
      </c>
      <c r="C54" s="46">
        <f>C55+C56</f>
        <v>1143085.76</v>
      </c>
      <c r="D54" s="46">
        <f>D55+D56</f>
        <v>523000</v>
      </c>
      <c r="E54" s="46">
        <f>E55+E56</f>
        <v>705919.69</v>
      </c>
      <c r="F54" s="21">
        <f t="shared" si="1"/>
        <v>134.9750841300191</v>
      </c>
      <c r="G54" s="21">
        <f t="shared" si="2"/>
        <v>61.755619280919035</v>
      </c>
      <c r="H54" s="31"/>
      <c r="I54" s="32"/>
    </row>
    <row r="55" spans="1:10" s="33" customFormat="1" ht="47.25" x14ac:dyDescent="0.25">
      <c r="A55" s="6" t="s">
        <v>46</v>
      </c>
      <c r="B55" s="34" t="s">
        <v>157</v>
      </c>
      <c r="C55" s="7">
        <v>950621.29</v>
      </c>
      <c r="D55" s="8">
        <v>266000</v>
      </c>
      <c r="E55" s="7">
        <v>595469.72</v>
      </c>
      <c r="F55" s="21">
        <f t="shared" si="1"/>
        <v>223.8607969924812</v>
      </c>
      <c r="G55" s="21">
        <f t="shared" si="2"/>
        <v>62.640057219841985</v>
      </c>
      <c r="H55" s="31"/>
      <c r="I55" s="32"/>
    </row>
    <row r="56" spans="1:10" s="33" customFormat="1" ht="47.25" x14ac:dyDescent="0.25">
      <c r="A56" s="6" t="s">
        <v>47</v>
      </c>
      <c r="B56" s="34" t="s">
        <v>107</v>
      </c>
      <c r="C56" s="7">
        <v>192464.47</v>
      </c>
      <c r="D56" s="8">
        <v>257000</v>
      </c>
      <c r="E56" s="7">
        <v>110449.97</v>
      </c>
      <c r="F56" s="21">
        <f t="shared" si="1"/>
        <v>42.976642023346308</v>
      </c>
      <c r="G56" s="21">
        <f t="shared" si="2"/>
        <v>57.387199829662073</v>
      </c>
      <c r="H56" s="31"/>
      <c r="I56" s="32"/>
    </row>
    <row r="57" spans="1:10" s="33" customFormat="1" ht="15.75" x14ac:dyDescent="0.25">
      <c r="A57" s="3" t="s">
        <v>108</v>
      </c>
      <c r="B57" s="30" t="s">
        <v>109</v>
      </c>
      <c r="C57" s="16">
        <f>C58</f>
        <v>179625.60000000001</v>
      </c>
      <c r="D57" s="14">
        <f>D58</f>
        <v>0</v>
      </c>
      <c r="E57" s="16">
        <f>E58</f>
        <v>0</v>
      </c>
      <c r="F57" s="21"/>
      <c r="G57" s="21">
        <f t="shared" si="2"/>
        <v>0</v>
      </c>
      <c r="H57" s="31"/>
      <c r="I57" s="32"/>
    </row>
    <row r="58" spans="1:10" s="33" customFormat="1" ht="31.5" x14ac:dyDescent="0.25">
      <c r="A58" s="6" t="s">
        <v>110</v>
      </c>
      <c r="B58" s="34" t="s">
        <v>111</v>
      </c>
      <c r="C58" s="7">
        <v>179625.60000000001</v>
      </c>
      <c r="D58" s="8">
        <v>0</v>
      </c>
      <c r="E58" s="7">
        <v>0</v>
      </c>
      <c r="F58" s="21"/>
      <c r="G58" s="21">
        <f t="shared" si="2"/>
        <v>0</v>
      </c>
      <c r="H58" s="31"/>
      <c r="I58" s="32"/>
    </row>
    <row r="59" spans="1:10" s="33" customFormat="1" ht="15.75" x14ac:dyDescent="0.25">
      <c r="A59" s="3" t="s">
        <v>48</v>
      </c>
      <c r="B59" s="30" t="s">
        <v>112</v>
      </c>
      <c r="C59" s="49">
        <f>C60+C63+C64+C70+C73+C76+C78+C79</f>
        <v>2097187.23</v>
      </c>
      <c r="D59" s="49">
        <f>D60+D63+D70+D73+D77+D78+D79+D64+D74+D76</f>
        <v>3330000</v>
      </c>
      <c r="E59" s="49">
        <f>E60+E63+E70+E73+E77+E78+E79+E64+E74+E76</f>
        <v>1093178.9099999999</v>
      </c>
      <c r="F59" s="21">
        <f t="shared" si="1"/>
        <v>32.828195495495493</v>
      </c>
      <c r="G59" s="21">
        <f t="shared" si="2"/>
        <v>52.12595682265335</v>
      </c>
      <c r="H59" s="31"/>
      <c r="I59" s="32"/>
    </row>
    <row r="60" spans="1:10" s="33" customFormat="1" ht="18" customHeight="1" x14ac:dyDescent="0.25">
      <c r="A60" s="6" t="s">
        <v>49</v>
      </c>
      <c r="B60" s="34" t="s">
        <v>113</v>
      </c>
      <c r="C60" s="46">
        <f>C61+C62</f>
        <v>124069.18000000001</v>
      </c>
      <c r="D60" s="46">
        <f>D61+D62</f>
        <v>300000</v>
      </c>
      <c r="E60" s="46">
        <f>E61+E62</f>
        <v>117289.12</v>
      </c>
      <c r="F60" s="21">
        <f t="shared" si="1"/>
        <v>39.096373333333332</v>
      </c>
      <c r="G60" s="21">
        <f t="shared" si="2"/>
        <v>94.535258474344701</v>
      </c>
      <c r="H60" s="31"/>
      <c r="I60" s="32"/>
    </row>
    <row r="61" spans="1:10" s="33" customFormat="1" ht="63" x14ac:dyDescent="0.25">
      <c r="A61" s="6" t="s">
        <v>50</v>
      </c>
      <c r="B61" s="34" t="s">
        <v>114</v>
      </c>
      <c r="C61" s="7">
        <v>121512.6</v>
      </c>
      <c r="D61" s="8">
        <v>290000</v>
      </c>
      <c r="E61" s="7">
        <v>111739.12</v>
      </c>
      <c r="F61" s="21">
        <f t="shared" si="1"/>
        <v>38.530731034482756</v>
      </c>
      <c r="G61" s="21">
        <f t="shared" si="2"/>
        <v>91.956817646894223</v>
      </c>
      <c r="H61" s="31"/>
      <c r="I61" s="32"/>
    </row>
    <row r="62" spans="1:10" s="33" customFormat="1" ht="47.25" x14ac:dyDescent="0.25">
      <c r="A62" s="6" t="s">
        <v>51</v>
      </c>
      <c r="B62" s="34" t="s">
        <v>115</v>
      </c>
      <c r="C62" s="7">
        <v>2556.58</v>
      </c>
      <c r="D62" s="8">
        <v>10000</v>
      </c>
      <c r="E62" s="7">
        <v>5550</v>
      </c>
      <c r="F62" s="21">
        <f t="shared" si="1"/>
        <v>55.500000000000007</v>
      </c>
      <c r="G62" s="21">
        <f t="shared" si="2"/>
        <v>217.0868895164634</v>
      </c>
      <c r="H62" s="31"/>
      <c r="I62" s="32"/>
    </row>
    <row r="63" spans="1:10" s="33" customFormat="1" ht="63" x14ac:dyDescent="0.25">
      <c r="A63" s="6" t="s">
        <v>52</v>
      </c>
      <c r="B63" s="34" t="s">
        <v>116</v>
      </c>
      <c r="C63" s="7">
        <v>20000</v>
      </c>
      <c r="D63" s="15">
        <v>45000</v>
      </c>
      <c r="E63" s="7">
        <v>10000</v>
      </c>
      <c r="F63" s="21">
        <f t="shared" si="1"/>
        <v>22.222222222222221</v>
      </c>
      <c r="G63" s="21">
        <f t="shared" si="2"/>
        <v>50</v>
      </c>
      <c r="H63" s="31"/>
      <c r="I63" s="32"/>
      <c r="J63" s="33" t="s">
        <v>0</v>
      </c>
    </row>
    <row r="64" spans="1:10" s="33" customFormat="1" ht="47.25" x14ac:dyDescent="0.25">
      <c r="A64" s="6" t="s">
        <v>117</v>
      </c>
      <c r="B64" s="34" t="s">
        <v>118</v>
      </c>
      <c r="C64" s="47">
        <f>C65+C66</f>
        <v>127500</v>
      </c>
      <c r="D64" s="47">
        <f t="shared" ref="D64:E64" si="8">D65+D66</f>
        <v>205000</v>
      </c>
      <c r="E64" s="47">
        <f t="shared" si="8"/>
        <v>16500</v>
      </c>
      <c r="F64" s="21">
        <f t="shared" si="1"/>
        <v>8.0487804878048781</v>
      </c>
      <c r="G64" s="21">
        <f t="shared" si="2"/>
        <v>12.941176470588237</v>
      </c>
      <c r="H64" s="31"/>
      <c r="I64" s="32"/>
    </row>
    <row r="65" spans="1:9" s="33" customFormat="1" ht="47.25" x14ac:dyDescent="0.25">
      <c r="A65" s="6" t="s">
        <v>119</v>
      </c>
      <c r="B65" s="34" t="s">
        <v>120</v>
      </c>
      <c r="C65" s="7">
        <v>127500</v>
      </c>
      <c r="D65" s="15">
        <v>205000</v>
      </c>
      <c r="E65" s="7">
        <v>16500</v>
      </c>
      <c r="F65" s="21">
        <f t="shared" si="1"/>
        <v>8.0487804878048781</v>
      </c>
      <c r="G65" s="21">
        <f t="shared" si="2"/>
        <v>12.941176470588237</v>
      </c>
      <c r="H65" s="31"/>
      <c r="I65" s="32"/>
    </row>
    <row r="66" spans="1:9" s="33" customFormat="1" ht="33" hidden="1" customHeight="1" x14ac:dyDescent="0.25">
      <c r="A66" s="6" t="s">
        <v>121</v>
      </c>
      <c r="B66" s="34" t="s">
        <v>122</v>
      </c>
      <c r="C66" s="7">
        <v>0</v>
      </c>
      <c r="D66" s="15">
        <v>0</v>
      </c>
      <c r="E66" s="7">
        <v>0</v>
      </c>
      <c r="F66" s="21"/>
      <c r="G66" s="21"/>
      <c r="H66" s="31"/>
      <c r="I66" s="32"/>
    </row>
    <row r="67" spans="1:9" s="33" customFormat="1" ht="15.75" hidden="1" x14ac:dyDescent="0.25">
      <c r="A67" s="6" t="s">
        <v>53</v>
      </c>
      <c r="B67" s="34" t="s">
        <v>123</v>
      </c>
      <c r="C67" s="7">
        <v>0</v>
      </c>
      <c r="D67" s="7">
        <v>0</v>
      </c>
      <c r="E67" s="7">
        <v>0</v>
      </c>
      <c r="F67" s="21"/>
      <c r="G67" s="21"/>
      <c r="H67" s="31"/>
      <c r="I67" s="32" t="s">
        <v>0</v>
      </c>
    </row>
    <row r="68" spans="1:9" s="33" customFormat="1" ht="47.25" hidden="1" x14ac:dyDescent="0.25">
      <c r="A68" s="6" t="s">
        <v>54</v>
      </c>
      <c r="B68" s="34" t="s">
        <v>124</v>
      </c>
      <c r="C68" s="7">
        <v>0</v>
      </c>
      <c r="D68" s="7">
        <v>0</v>
      </c>
      <c r="E68" s="7">
        <v>0</v>
      </c>
      <c r="F68" s="21"/>
      <c r="G68" s="21"/>
      <c r="H68" s="31"/>
      <c r="I68" s="32"/>
    </row>
    <row r="69" spans="1:9" s="33" customFormat="1" ht="63" hidden="1" x14ac:dyDescent="0.25">
      <c r="A69" s="6" t="s">
        <v>55</v>
      </c>
      <c r="B69" s="34" t="s">
        <v>125</v>
      </c>
      <c r="C69" s="7">
        <v>0</v>
      </c>
      <c r="D69" s="15">
        <v>0</v>
      </c>
      <c r="E69" s="7">
        <v>0</v>
      </c>
      <c r="F69" s="21"/>
      <c r="G69" s="21"/>
      <c r="H69" s="31"/>
      <c r="I69" s="32"/>
    </row>
    <row r="70" spans="1:9" s="33" customFormat="1" ht="94.5" x14ac:dyDescent="0.25">
      <c r="A70" s="9" t="s">
        <v>56</v>
      </c>
      <c r="B70" s="34" t="s">
        <v>126</v>
      </c>
      <c r="C70" s="46">
        <f>C71+C72</f>
        <v>20000</v>
      </c>
      <c r="D70" s="46">
        <f t="shared" ref="D70:E70" si="9">D71+D72</f>
        <v>50000</v>
      </c>
      <c r="E70" s="46">
        <f t="shared" si="9"/>
        <v>20000</v>
      </c>
      <c r="F70" s="21">
        <f t="shared" si="1"/>
        <v>40</v>
      </c>
      <c r="G70" s="21">
        <f t="shared" si="2"/>
        <v>100</v>
      </c>
      <c r="H70" s="31"/>
      <c r="I70" s="32"/>
    </row>
    <row r="71" spans="1:9" s="33" customFormat="1" ht="31.5" x14ac:dyDescent="0.25">
      <c r="A71" s="9" t="s">
        <v>127</v>
      </c>
      <c r="B71" s="34" t="s">
        <v>128</v>
      </c>
      <c r="C71" s="8">
        <v>0</v>
      </c>
      <c r="D71" s="8">
        <v>0</v>
      </c>
      <c r="E71" s="8">
        <v>10000</v>
      </c>
      <c r="F71" s="21"/>
      <c r="G71" s="21"/>
      <c r="H71" s="31"/>
      <c r="I71" s="32"/>
    </row>
    <row r="72" spans="1:9" s="33" customFormat="1" ht="15.75" x14ac:dyDescent="0.25">
      <c r="A72" s="6" t="s">
        <v>57</v>
      </c>
      <c r="B72" s="34" t="s">
        <v>129</v>
      </c>
      <c r="C72" s="7">
        <v>20000</v>
      </c>
      <c r="D72" s="8">
        <v>50000</v>
      </c>
      <c r="E72" s="7">
        <v>10000</v>
      </c>
      <c r="F72" s="21">
        <f t="shared" si="1"/>
        <v>20</v>
      </c>
      <c r="G72" s="21">
        <f t="shared" si="2"/>
        <v>50</v>
      </c>
      <c r="H72" s="31"/>
      <c r="I72" s="32"/>
    </row>
    <row r="73" spans="1:9" s="33" customFormat="1" ht="47.25" x14ac:dyDescent="0.25">
      <c r="A73" s="6" t="s">
        <v>58</v>
      </c>
      <c r="B73" s="34" t="s">
        <v>130</v>
      </c>
      <c r="C73" s="7">
        <v>95340.91</v>
      </c>
      <c r="D73" s="8">
        <v>190000</v>
      </c>
      <c r="E73" s="7">
        <v>161995.18</v>
      </c>
      <c r="F73" s="21">
        <f t="shared" ref="F73:F79" si="10">E73/D73*100</f>
        <v>85.260621052631578</v>
      </c>
      <c r="G73" s="21">
        <f t="shared" ref="G73:G135" si="11">E73/C73*100</f>
        <v>169.91151017962801</v>
      </c>
      <c r="H73" s="31"/>
      <c r="I73" s="32"/>
    </row>
    <row r="74" spans="1:9" s="33" customFormat="1" ht="31.5" x14ac:dyDescent="0.25">
      <c r="A74" s="6" t="s">
        <v>131</v>
      </c>
      <c r="B74" s="34" t="s">
        <v>132</v>
      </c>
      <c r="C74" s="46">
        <f>C75</f>
        <v>0</v>
      </c>
      <c r="D74" s="46">
        <f t="shared" ref="D74:E74" si="12">D75</f>
        <v>0</v>
      </c>
      <c r="E74" s="46">
        <f t="shared" si="12"/>
        <v>55000</v>
      </c>
      <c r="F74" s="21"/>
      <c r="G74" s="21"/>
      <c r="H74" s="31"/>
      <c r="I74" s="32"/>
    </row>
    <row r="75" spans="1:9" s="33" customFormat="1" ht="31.5" x14ac:dyDescent="0.25">
      <c r="A75" s="6" t="s">
        <v>133</v>
      </c>
      <c r="B75" s="34" t="s">
        <v>134</v>
      </c>
      <c r="C75" s="7">
        <v>0</v>
      </c>
      <c r="D75" s="8">
        <v>0</v>
      </c>
      <c r="E75" s="7">
        <v>55000</v>
      </c>
      <c r="F75" s="21"/>
      <c r="G75" s="21"/>
      <c r="H75" s="31"/>
      <c r="I75" s="32"/>
    </row>
    <row r="76" spans="1:9" s="33" customFormat="1" ht="30" customHeight="1" x14ac:dyDescent="0.25">
      <c r="A76" s="6" t="s">
        <v>160</v>
      </c>
      <c r="B76" s="34" t="s">
        <v>161</v>
      </c>
      <c r="C76" s="7">
        <v>161800</v>
      </c>
      <c r="D76" s="8">
        <v>170000</v>
      </c>
      <c r="E76" s="7"/>
      <c r="F76" s="21">
        <f t="shared" si="10"/>
        <v>0</v>
      </c>
      <c r="G76" s="21">
        <f t="shared" si="11"/>
        <v>0</v>
      </c>
      <c r="H76" s="31"/>
      <c r="I76" s="32"/>
    </row>
    <row r="77" spans="1:9" s="33" customFormat="1" ht="63" x14ac:dyDescent="0.25">
      <c r="A77" s="6" t="s">
        <v>135</v>
      </c>
      <c r="B77" s="34" t="s">
        <v>136</v>
      </c>
      <c r="C77" s="7"/>
      <c r="D77" s="8">
        <v>0</v>
      </c>
      <c r="E77" s="7">
        <v>3000</v>
      </c>
      <c r="F77" s="21"/>
      <c r="G77" s="21"/>
      <c r="H77" s="31"/>
      <c r="I77" s="32"/>
    </row>
    <row r="78" spans="1:9" s="33" customFormat="1" ht="63" x14ac:dyDescent="0.25">
      <c r="A78" s="6" t="s">
        <v>59</v>
      </c>
      <c r="B78" s="34" t="s">
        <v>137</v>
      </c>
      <c r="C78" s="7">
        <v>132397.4</v>
      </c>
      <c r="D78" s="10">
        <v>240000</v>
      </c>
      <c r="E78" s="7">
        <v>130002.87</v>
      </c>
      <c r="F78" s="21">
        <f t="shared" si="10"/>
        <v>54.167862499999998</v>
      </c>
      <c r="G78" s="21">
        <f t="shared" si="11"/>
        <v>98.191407082012176</v>
      </c>
      <c r="H78" s="31"/>
      <c r="I78" s="32"/>
    </row>
    <row r="79" spans="1:9" s="33" customFormat="1" ht="31.5" x14ac:dyDescent="0.25">
      <c r="A79" s="6" t="s">
        <v>60</v>
      </c>
      <c r="B79" s="34" t="s">
        <v>138</v>
      </c>
      <c r="C79" s="7">
        <v>1416079.74</v>
      </c>
      <c r="D79" s="7">
        <v>2130000</v>
      </c>
      <c r="E79" s="7">
        <v>579391.74</v>
      </c>
      <c r="F79" s="21">
        <f t="shared" si="10"/>
        <v>27.20149014084507</v>
      </c>
      <c r="G79" s="21">
        <f t="shared" si="11"/>
        <v>40.915191682637868</v>
      </c>
      <c r="H79" s="31"/>
      <c r="I79" s="32"/>
    </row>
    <row r="80" spans="1:9" s="33" customFormat="1" ht="15.75" x14ac:dyDescent="0.25">
      <c r="A80" s="6" t="s">
        <v>168</v>
      </c>
      <c r="B80" s="34" t="s">
        <v>169</v>
      </c>
      <c r="C80" s="47">
        <f>C81+C82</f>
        <v>7090.82</v>
      </c>
      <c r="D80" s="47">
        <f t="shared" ref="D80:E80" si="13">D81+D82</f>
        <v>0</v>
      </c>
      <c r="E80" s="47">
        <f t="shared" si="13"/>
        <v>20030.34</v>
      </c>
      <c r="F80" s="21"/>
      <c r="G80" s="21">
        <f t="shared" si="11"/>
        <v>282.48270298780682</v>
      </c>
      <c r="H80" s="31"/>
      <c r="I80" s="32"/>
    </row>
    <row r="81" spans="1:9" s="33" customFormat="1" ht="31.5" x14ac:dyDescent="0.25">
      <c r="A81" s="6" t="s">
        <v>170</v>
      </c>
      <c r="B81" s="34" t="s">
        <v>171</v>
      </c>
      <c r="C81" s="7">
        <v>7090.82</v>
      </c>
      <c r="D81" s="7"/>
      <c r="E81" s="7">
        <v>14030.34</v>
      </c>
      <c r="F81" s="21"/>
      <c r="G81" s="21">
        <f t="shared" si="11"/>
        <v>197.86625524269408</v>
      </c>
      <c r="H81" s="31"/>
      <c r="I81" s="32"/>
    </row>
    <row r="82" spans="1:9" s="33" customFormat="1" ht="15.75" x14ac:dyDescent="0.25">
      <c r="A82" s="50" t="s">
        <v>181</v>
      </c>
      <c r="B82" s="34" t="s">
        <v>182</v>
      </c>
      <c r="C82" s="7"/>
      <c r="D82" s="7"/>
      <c r="E82" s="7">
        <v>6000</v>
      </c>
      <c r="F82" s="21"/>
      <c r="G82" s="21"/>
      <c r="H82" s="31"/>
      <c r="I82" s="32"/>
    </row>
    <row r="83" spans="1:9" s="20" customFormat="1" ht="31.5" x14ac:dyDescent="0.25">
      <c r="A83" s="18" t="s">
        <v>61</v>
      </c>
      <c r="B83" s="17" t="s">
        <v>139</v>
      </c>
      <c r="C83" s="77">
        <f>C84+C87+C101+C150</f>
        <v>220611897.75</v>
      </c>
      <c r="D83" s="77">
        <f>D84+D87+D101+D150</f>
        <v>496997980.03000003</v>
      </c>
      <c r="E83" s="77">
        <f>E84+E87+E101+E150</f>
        <v>238913883.25</v>
      </c>
      <c r="F83" s="21">
        <f t="shared" ref="F83:F146" si="14">E83/D83*100</f>
        <v>48.071399251075135</v>
      </c>
      <c r="G83" s="21">
        <f t="shared" si="11"/>
        <v>108.29601018198032</v>
      </c>
      <c r="H83" s="19"/>
      <c r="I83" s="35"/>
    </row>
    <row r="84" spans="1:9" s="23" customFormat="1" ht="15.75" x14ac:dyDescent="0.25">
      <c r="A84" s="39" t="s">
        <v>140</v>
      </c>
      <c r="B84" s="63" t="s">
        <v>183</v>
      </c>
      <c r="C84" s="67">
        <f t="shared" ref="C84:E84" si="15">SUM(C85:C86)</f>
        <v>67494300</v>
      </c>
      <c r="D84" s="67">
        <f t="shared" si="15"/>
        <v>138164900</v>
      </c>
      <c r="E84" s="67">
        <f t="shared" si="15"/>
        <v>69082447</v>
      </c>
      <c r="F84" s="21">
        <f t="shared" si="14"/>
        <v>49.999997828681522</v>
      </c>
      <c r="G84" s="21">
        <f t="shared" si="11"/>
        <v>102.35300906891396</v>
      </c>
    </row>
    <row r="85" spans="1:9" s="23" customFormat="1" ht="30" x14ac:dyDescent="0.25">
      <c r="A85" s="42" t="s">
        <v>206</v>
      </c>
      <c r="B85" s="64" t="s">
        <v>184</v>
      </c>
      <c r="C85" s="66">
        <v>57136000</v>
      </c>
      <c r="D85" s="60">
        <v>114166000</v>
      </c>
      <c r="E85" s="62">
        <v>57082999</v>
      </c>
      <c r="F85" s="21">
        <f t="shared" si="14"/>
        <v>49.999999124082478</v>
      </c>
      <c r="G85" s="21">
        <f t="shared" si="11"/>
        <v>99.907237118454219</v>
      </c>
    </row>
    <row r="86" spans="1:9" s="23" customFormat="1" ht="30" x14ac:dyDescent="0.25">
      <c r="A86" s="42" t="s">
        <v>141</v>
      </c>
      <c r="B86" s="64" t="s">
        <v>185</v>
      </c>
      <c r="C86" s="66">
        <v>10358300</v>
      </c>
      <c r="D86" s="60">
        <v>23998900</v>
      </c>
      <c r="E86" s="62">
        <v>11999448</v>
      </c>
      <c r="F86" s="76">
        <f t="shared" si="14"/>
        <v>49.999991666284707</v>
      </c>
      <c r="G86" s="76">
        <f t="shared" si="11"/>
        <v>115.84379676201692</v>
      </c>
    </row>
    <row r="87" spans="1:9" s="23" customFormat="1" ht="15.75" x14ac:dyDescent="0.25">
      <c r="A87" s="40" t="s">
        <v>142</v>
      </c>
      <c r="B87" s="63" t="s">
        <v>186</v>
      </c>
      <c r="C87" s="67">
        <v>1762724.15</v>
      </c>
      <c r="D87" s="59">
        <f t="shared" ref="D87:E87" si="16">D96+D88+D91+D92+D89+D90+D93+D94+D95</f>
        <v>27930006.879999999</v>
      </c>
      <c r="E87" s="59">
        <f t="shared" si="16"/>
        <v>8347681.6599999992</v>
      </c>
      <c r="F87" s="76">
        <f t="shared" si="14"/>
        <v>29.887861094576284</v>
      </c>
      <c r="G87" s="76"/>
    </row>
    <row r="88" spans="1:9" s="23" customFormat="1" ht="45" x14ac:dyDescent="0.25">
      <c r="A88" s="43" t="s">
        <v>207</v>
      </c>
      <c r="B88" s="64" t="s">
        <v>187</v>
      </c>
      <c r="C88" s="68">
        <v>0</v>
      </c>
      <c r="D88" s="60">
        <v>1775797</v>
      </c>
      <c r="E88" s="67">
        <v>0</v>
      </c>
      <c r="F88" s="76">
        <f t="shared" si="14"/>
        <v>0</v>
      </c>
      <c r="G88" s="76"/>
    </row>
    <row r="89" spans="1:9" s="23" customFormat="1" ht="45" x14ac:dyDescent="0.25">
      <c r="A89" s="43" t="s">
        <v>208</v>
      </c>
      <c r="B89" s="64" t="s">
        <v>187</v>
      </c>
      <c r="C89" s="68">
        <v>0</v>
      </c>
      <c r="D89" s="60">
        <v>3625000</v>
      </c>
      <c r="E89" s="70">
        <v>0</v>
      </c>
      <c r="F89" s="76">
        <f t="shared" si="14"/>
        <v>0</v>
      </c>
      <c r="G89" s="76"/>
    </row>
    <row r="90" spans="1:9" s="23" customFormat="1" ht="45" x14ac:dyDescent="0.25">
      <c r="A90" s="43" t="s">
        <v>209</v>
      </c>
      <c r="B90" s="64" t="s">
        <v>187</v>
      </c>
      <c r="C90" s="68">
        <v>0</v>
      </c>
      <c r="D90" s="60">
        <v>3625000</v>
      </c>
      <c r="E90" s="70">
        <v>0</v>
      </c>
      <c r="F90" s="76">
        <f t="shared" si="14"/>
        <v>0</v>
      </c>
      <c r="G90" s="76"/>
    </row>
    <row r="91" spans="1:9" s="23" customFormat="1" ht="60" x14ac:dyDescent="0.25">
      <c r="A91" s="43" t="s">
        <v>210</v>
      </c>
      <c r="B91" s="64" t="s">
        <v>188</v>
      </c>
      <c r="C91" s="68">
        <v>0</v>
      </c>
      <c r="D91" s="60">
        <v>6609314</v>
      </c>
      <c r="E91" s="60">
        <v>2848373.18</v>
      </c>
      <c r="F91" s="76">
        <f t="shared" si="14"/>
        <v>43.09635130060397</v>
      </c>
      <c r="G91" s="76"/>
    </row>
    <row r="92" spans="1:9" s="23" customFormat="1" ht="60" x14ac:dyDescent="0.25">
      <c r="A92" s="43" t="s">
        <v>211</v>
      </c>
      <c r="B92" s="64" t="s">
        <v>189</v>
      </c>
      <c r="C92" s="68">
        <v>0</v>
      </c>
      <c r="D92" s="60">
        <v>1600000</v>
      </c>
      <c r="E92" s="60">
        <v>1600000</v>
      </c>
      <c r="F92" s="76">
        <f t="shared" si="14"/>
        <v>100</v>
      </c>
      <c r="G92" s="76"/>
    </row>
    <row r="93" spans="1:9" s="23" customFormat="1" ht="45" x14ac:dyDescent="0.25">
      <c r="A93" s="43" t="s">
        <v>212</v>
      </c>
      <c r="B93" s="64" t="s">
        <v>190</v>
      </c>
      <c r="C93" s="68">
        <v>0</v>
      </c>
      <c r="D93" s="60">
        <v>1596270.72</v>
      </c>
      <c r="E93" s="60">
        <v>1048854.72</v>
      </c>
      <c r="F93" s="76">
        <f t="shared" si="14"/>
        <v>65.706568870723885</v>
      </c>
      <c r="G93" s="76"/>
    </row>
    <row r="94" spans="1:9" s="23" customFormat="1" ht="60" x14ac:dyDescent="0.25">
      <c r="A94" s="43" t="s">
        <v>213</v>
      </c>
      <c r="B94" s="64" t="s">
        <v>191</v>
      </c>
      <c r="C94" s="68">
        <v>0</v>
      </c>
      <c r="D94" s="60">
        <v>409674</v>
      </c>
      <c r="E94" s="60">
        <v>409674</v>
      </c>
      <c r="F94" s="76">
        <f t="shared" si="14"/>
        <v>100</v>
      </c>
      <c r="G94" s="76"/>
    </row>
    <row r="95" spans="1:9" s="23" customFormat="1" ht="60" x14ac:dyDescent="0.25">
      <c r="A95" s="43" t="s">
        <v>214</v>
      </c>
      <c r="B95" s="64" t="s">
        <v>191</v>
      </c>
      <c r="C95" s="68">
        <v>0</v>
      </c>
      <c r="D95" s="60">
        <v>100000</v>
      </c>
      <c r="E95" s="60">
        <v>100000</v>
      </c>
      <c r="F95" s="76">
        <f t="shared" si="14"/>
        <v>100</v>
      </c>
      <c r="G95" s="76"/>
    </row>
    <row r="96" spans="1:9" s="23" customFormat="1" ht="15.75" x14ac:dyDescent="0.25">
      <c r="A96" s="40" t="s">
        <v>143</v>
      </c>
      <c r="B96" s="63" t="s">
        <v>192</v>
      </c>
      <c r="C96" s="67">
        <v>731999</v>
      </c>
      <c r="D96" s="59">
        <f>D97+D98+D99+D100</f>
        <v>8588951.1600000001</v>
      </c>
      <c r="E96" s="59">
        <f t="shared" ref="E96" si="17">E97+E98+E99+E100</f>
        <v>2340779.7599999998</v>
      </c>
      <c r="F96" s="76">
        <f t="shared" si="14"/>
        <v>27.253383054514885</v>
      </c>
      <c r="G96" s="76"/>
    </row>
    <row r="97" spans="1:7" s="23" customFormat="1" ht="45" x14ac:dyDescent="0.25">
      <c r="A97" s="43" t="s">
        <v>163</v>
      </c>
      <c r="B97" s="64" t="s">
        <v>193</v>
      </c>
      <c r="C97" s="12">
        <v>0</v>
      </c>
      <c r="D97" s="60">
        <v>748800</v>
      </c>
      <c r="E97" s="62">
        <v>411360.58</v>
      </c>
      <c r="F97" s="76">
        <f t="shared" si="14"/>
        <v>54.935974893162395</v>
      </c>
      <c r="G97" s="76"/>
    </row>
    <row r="98" spans="1:7" s="23" customFormat="1" ht="75" x14ac:dyDescent="0.25">
      <c r="A98" s="52" t="s">
        <v>215</v>
      </c>
      <c r="B98" s="64" t="s">
        <v>194</v>
      </c>
      <c r="C98" s="12">
        <v>0</v>
      </c>
      <c r="D98" s="60">
        <v>2450000</v>
      </c>
      <c r="E98" s="62">
        <v>100000</v>
      </c>
      <c r="F98" s="76">
        <f t="shared" si="14"/>
        <v>4.0816326530612246</v>
      </c>
      <c r="G98" s="76"/>
    </row>
    <row r="99" spans="1:7" s="23" customFormat="1" ht="60" x14ac:dyDescent="0.25">
      <c r="A99" s="52" t="s">
        <v>216</v>
      </c>
      <c r="B99" s="64" t="s">
        <v>194</v>
      </c>
      <c r="C99" s="12">
        <v>0</v>
      </c>
      <c r="D99" s="60">
        <v>5086353.16</v>
      </c>
      <c r="E99" s="62">
        <v>1525621.18</v>
      </c>
      <c r="F99" s="76">
        <f t="shared" si="14"/>
        <v>29.994401332525637</v>
      </c>
      <c r="G99" s="76"/>
    </row>
    <row r="100" spans="1:7" s="23" customFormat="1" ht="45" x14ac:dyDescent="0.25">
      <c r="A100" s="52" t="s">
        <v>217</v>
      </c>
      <c r="B100" s="64" t="s">
        <v>194</v>
      </c>
      <c r="C100" s="12">
        <v>0</v>
      </c>
      <c r="D100" s="60">
        <v>303798</v>
      </c>
      <c r="E100" s="62">
        <v>303798</v>
      </c>
      <c r="F100" s="76">
        <f t="shared" si="14"/>
        <v>100</v>
      </c>
      <c r="G100" s="76"/>
    </row>
    <row r="101" spans="1:7" s="23" customFormat="1" ht="15.75" x14ac:dyDescent="0.25">
      <c r="A101" s="39" t="s">
        <v>144</v>
      </c>
      <c r="B101" s="63" t="s">
        <v>195</v>
      </c>
      <c r="C101" s="67">
        <v>148803273.59999999</v>
      </c>
      <c r="D101" s="67">
        <f>D102+D107+D112+D113+D118+D121+D126+D132+D135+D138+D141+D142+D143+D145+D146</f>
        <v>319548168.15000004</v>
      </c>
      <c r="E101" s="67">
        <f>E102+E107+E112+E113+E118+E121+E126+E132+E135+E138+E141+E142+E143+E145+E146</f>
        <v>156047368.59</v>
      </c>
      <c r="F101" s="76">
        <f t="shared" si="14"/>
        <v>48.833754702279926</v>
      </c>
      <c r="G101" s="76">
        <f t="shared" si="11"/>
        <v>104.86823630605934</v>
      </c>
    </row>
    <row r="102" spans="1:7" s="23" customFormat="1" ht="15.75" customHeight="1" x14ac:dyDescent="0.25">
      <c r="A102" s="93" t="s">
        <v>145</v>
      </c>
      <c r="B102" s="91" t="s">
        <v>196</v>
      </c>
      <c r="C102" s="81">
        <v>0</v>
      </c>
      <c r="D102" s="84">
        <v>183171956</v>
      </c>
      <c r="E102" s="87">
        <v>94851988</v>
      </c>
      <c r="F102" s="111">
        <f t="shared" si="14"/>
        <v>51.783029493881692</v>
      </c>
      <c r="G102" s="111"/>
    </row>
    <row r="103" spans="1:7" s="23" customFormat="1" ht="15.75" customHeight="1" x14ac:dyDescent="0.25">
      <c r="A103" s="94"/>
      <c r="B103" s="92"/>
      <c r="C103" s="82"/>
      <c r="D103" s="85"/>
      <c r="E103" s="88"/>
      <c r="F103" s="112"/>
      <c r="G103" s="112"/>
    </row>
    <row r="104" spans="1:7" s="23" customFormat="1" ht="15.75" customHeight="1" x14ac:dyDescent="0.25">
      <c r="A104" s="94"/>
      <c r="B104" s="92"/>
      <c r="C104" s="82"/>
      <c r="D104" s="85"/>
      <c r="E104" s="88"/>
      <c r="F104" s="112"/>
      <c r="G104" s="112"/>
    </row>
    <row r="105" spans="1:7" ht="15.75" customHeight="1" x14ac:dyDescent="0.25">
      <c r="A105" s="94"/>
      <c r="B105" s="92"/>
      <c r="C105" s="82"/>
      <c r="D105" s="85"/>
      <c r="E105" s="88"/>
      <c r="F105" s="112"/>
      <c r="G105" s="112"/>
    </row>
    <row r="106" spans="1:7" ht="15.75" customHeight="1" x14ac:dyDescent="0.25">
      <c r="A106" s="95"/>
      <c r="B106" s="92"/>
      <c r="C106" s="83"/>
      <c r="D106" s="86"/>
      <c r="E106" s="89"/>
      <c r="F106" s="113"/>
      <c r="G106" s="113"/>
    </row>
    <row r="107" spans="1:7" ht="15.75" customHeight="1" x14ac:dyDescent="0.25">
      <c r="A107" s="96" t="s">
        <v>218</v>
      </c>
      <c r="B107" s="91" t="s">
        <v>196</v>
      </c>
      <c r="C107" s="81">
        <v>0</v>
      </c>
      <c r="D107" s="84">
        <v>5852400</v>
      </c>
      <c r="E107" s="87">
        <v>2926200</v>
      </c>
      <c r="F107" s="111">
        <f t="shared" si="14"/>
        <v>50</v>
      </c>
      <c r="G107" s="111"/>
    </row>
    <row r="108" spans="1:7" ht="15.75" customHeight="1" x14ac:dyDescent="0.25">
      <c r="A108" s="97"/>
      <c r="B108" s="92"/>
      <c r="C108" s="82"/>
      <c r="D108" s="85"/>
      <c r="E108" s="88"/>
      <c r="F108" s="112"/>
      <c r="G108" s="112"/>
    </row>
    <row r="109" spans="1:7" ht="15.75" customHeight="1" x14ac:dyDescent="0.25">
      <c r="A109" s="97"/>
      <c r="B109" s="92"/>
      <c r="C109" s="82"/>
      <c r="D109" s="85"/>
      <c r="E109" s="88"/>
      <c r="F109" s="112"/>
      <c r="G109" s="112"/>
    </row>
    <row r="110" spans="1:7" ht="15.75" customHeight="1" x14ac:dyDescent="0.25">
      <c r="A110" s="97"/>
      <c r="B110" s="92"/>
      <c r="C110" s="82"/>
      <c r="D110" s="85"/>
      <c r="E110" s="88"/>
      <c r="F110" s="112"/>
      <c r="G110" s="112"/>
    </row>
    <row r="111" spans="1:7" ht="15.75" customHeight="1" x14ac:dyDescent="0.25">
      <c r="A111" s="98"/>
      <c r="B111" s="92"/>
      <c r="C111" s="83"/>
      <c r="D111" s="86"/>
      <c r="E111" s="89"/>
      <c r="F111" s="113"/>
      <c r="G111" s="113"/>
    </row>
    <row r="112" spans="1:7" ht="90" x14ac:dyDescent="0.25">
      <c r="A112" s="42" t="s">
        <v>164</v>
      </c>
      <c r="B112" s="64" t="s">
        <v>196</v>
      </c>
      <c r="C112" s="69">
        <v>0</v>
      </c>
      <c r="D112" s="70">
        <v>1141803</v>
      </c>
      <c r="E112" s="71">
        <v>434290.66</v>
      </c>
      <c r="F112" s="76">
        <f t="shared" si="14"/>
        <v>38.035515758848064</v>
      </c>
      <c r="G112" s="76"/>
    </row>
    <row r="113" spans="1:7" ht="15.75" customHeight="1" x14ac:dyDescent="0.25">
      <c r="A113" s="99" t="s">
        <v>219</v>
      </c>
      <c r="B113" s="91" t="s">
        <v>196</v>
      </c>
      <c r="C113" s="80">
        <v>0</v>
      </c>
      <c r="D113" s="84">
        <v>29215600</v>
      </c>
      <c r="E113" s="87">
        <v>12625654.34</v>
      </c>
      <c r="F113" s="111">
        <f t="shared" si="14"/>
        <v>43.215454551677865</v>
      </c>
      <c r="G113" s="111"/>
    </row>
    <row r="114" spans="1:7" ht="15.75" customHeight="1" x14ac:dyDescent="0.25">
      <c r="A114" s="100"/>
      <c r="B114" s="92"/>
      <c r="C114" s="80"/>
      <c r="D114" s="85"/>
      <c r="E114" s="88"/>
      <c r="F114" s="112"/>
      <c r="G114" s="112"/>
    </row>
    <row r="115" spans="1:7" ht="15.75" customHeight="1" x14ac:dyDescent="0.25">
      <c r="A115" s="100"/>
      <c r="B115" s="92"/>
      <c r="C115" s="80"/>
      <c r="D115" s="85"/>
      <c r="E115" s="88"/>
      <c r="F115" s="112"/>
      <c r="G115" s="112"/>
    </row>
    <row r="116" spans="1:7" ht="15.75" customHeight="1" x14ac:dyDescent="0.25">
      <c r="A116" s="100"/>
      <c r="B116" s="92"/>
      <c r="C116" s="80"/>
      <c r="D116" s="85"/>
      <c r="E116" s="88"/>
      <c r="F116" s="112"/>
      <c r="G116" s="112"/>
    </row>
    <row r="117" spans="1:7" ht="28.5" customHeight="1" x14ac:dyDescent="0.25">
      <c r="A117" s="101"/>
      <c r="B117" s="92"/>
      <c r="C117" s="80"/>
      <c r="D117" s="86"/>
      <c r="E117" s="89"/>
      <c r="F117" s="113"/>
      <c r="G117" s="113"/>
    </row>
    <row r="118" spans="1:7" ht="15.75" customHeight="1" x14ac:dyDescent="0.25">
      <c r="A118" s="99" t="s">
        <v>146</v>
      </c>
      <c r="B118" s="91" t="s">
        <v>196</v>
      </c>
      <c r="C118" s="80">
        <v>0</v>
      </c>
      <c r="D118" s="84">
        <v>88102036</v>
      </c>
      <c r="E118" s="87">
        <v>41497791.200000003</v>
      </c>
      <c r="F118" s="111">
        <f t="shared" si="14"/>
        <v>47.101966179306011</v>
      </c>
      <c r="G118" s="111"/>
    </row>
    <row r="119" spans="1:7" ht="15.75" customHeight="1" x14ac:dyDescent="0.25">
      <c r="A119" s="100"/>
      <c r="B119" s="92"/>
      <c r="C119" s="80"/>
      <c r="D119" s="85"/>
      <c r="E119" s="88"/>
      <c r="F119" s="112"/>
      <c r="G119" s="112"/>
    </row>
    <row r="120" spans="1:7" ht="15.75" customHeight="1" x14ac:dyDescent="0.25">
      <c r="A120" s="101"/>
      <c r="B120" s="92"/>
      <c r="C120" s="80"/>
      <c r="D120" s="86"/>
      <c r="E120" s="89"/>
      <c r="F120" s="113"/>
      <c r="G120" s="113"/>
    </row>
    <row r="121" spans="1:7" ht="15.75" customHeight="1" x14ac:dyDescent="0.25">
      <c r="A121" s="96" t="s">
        <v>147</v>
      </c>
      <c r="B121" s="91" t="s">
        <v>196</v>
      </c>
      <c r="C121" s="80">
        <v>0</v>
      </c>
      <c r="D121" s="84">
        <v>1539000</v>
      </c>
      <c r="E121" s="87">
        <v>769500</v>
      </c>
      <c r="F121" s="111">
        <f t="shared" si="14"/>
        <v>50</v>
      </c>
      <c r="G121" s="111"/>
    </row>
    <row r="122" spans="1:7" ht="15.75" customHeight="1" x14ac:dyDescent="0.25">
      <c r="A122" s="97"/>
      <c r="B122" s="92"/>
      <c r="C122" s="80"/>
      <c r="D122" s="85"/>
      <c r="E122" s="88"/>
      <c r="F122" s="112"/>
      <c r="G122" s="112"/>
    </row>
    <row r="123" spans="1:7" ht="15.75" customHeight="1" x14ac:dyDescent="0.25">
      <c r="A123" s="97"/>
      <c r="B123" s="92"/>
      <c r="C123" s="80"/>
      <c r="D123" s="85"/>
      <c r="E123" s="88"/>
      <c r="F123" s="112"/>
      <c r="G123" s="112"/>
    </row>
    <row r="124" spans="1:7" ht="15.75" customHeight="1" x14ac:dyDescent="0.25">
      <c r="A124" s="97"/>
      <c r="B124" s="92"/>
      <c r="C124" s="80"/>
      <c r="D124" s="85"/>
      <c r="E124" s="88"/>
      <c r="F124" s="112"/>
      <c r="G124" s="112"/>
    </row>
    <row r="125" spans="1:7" ht="15.75" customHeight="1" x14ac:dyDescent="0.25">
      <c r="A125" s="98"/>
      <c r="B125" s="92"/>
      <c r="C125" s="80"/>
      <c r="D125" s="86"/>
      <c r="E125" s="89"/>
      <c r="F125" s="113"/>
      <c r="G125" s="113"/>
    </row>
    <row r="126" spans="1:7" ht="15.75" customHeight="1" x14ac:dyDescent="0.25">
      <c r="A126" s="96" t="s">
        <v>220</v>
      </c>
      <c r="B126" s="91" t="s">
        <v>196</v>
      </c>
      <c r="C126" s="80">
        <v>0</v>
      </c>
      <c r="D126" s="84">
        <v>118800</v>
      </c>
      <c r="E126" s="87">
        <v>57600</v>
      </c>
      <c r="F126" s="111">
        <f t="shared" si="14"/>
        <v>48.484848484848484</v>
      </c>
      <c r="G126" s="111"/>
    </row>
    <row r="127" spans="1:7" ht="15.75" customHeight="1" x14ac:dyDescent="0.25">
      <c r="A127" s="97"/>
      <c r="B127" s="92"/>
      <c r="C127" s="80"/>
      <c r="D127" s="85"/>
      <c r="E127" s="88"/>
      <c r="F127" s="112"/>
      <c r="G127" s="112"/>
    </row>
    <row r="128" spans="1:7" ht="15.75" customHeight="1" x14ac:dyDescent="0.25">
      <c r="A128" s="97"/>
      <c r="B128" s="92"/>
      <c r="C128" s="80"/>
      <c r="D128" s="85"/>
      <c r="E128" s="88"/>
      <c r="F128" s="112"/>
      <c r="G128" s="112"/>
    </row>
    <row r="129" spans="1:7" ht="15.75" customHeight="1" x14ac:dyDescent="0.25">
      <c r="A129" s="97"/>
      <c r="B129" s="92"/>
      <c r="C129" s="80"/>
      <c r="D129" s="85"/>
      <c r="E129" s="88"/>
      <c r="F129" s="112"/>
      <c r="G129" s="112"/>
    </row>
    <row r="130" spans="1:7" ht="15.75" customHeight="1" x14ac:dyDescent="0.25">
      <c r="A130" s="97"/>
      <c r="B130" s="92"/>
      <c r="C130" s="80"/>
      <c r="D130" s="85"/>
      <c r="E130" s="88"/>
      <c r="F130" s="113"/>
      <c r="G130" s="113"/>
    </row>
    <row r="131" spans="1:7" ht="15.75" hidden="1" x14ac:dyDescent="0.25">
      <c r="A131" s="98"/>
      <c r="B131" s="92"/>
      <c r="C131" s="80"/>
      <c r="D131" s="86"/>
      <c r="E131" s="89"/>
      <c r="F131" s="76" t="e">
        <f t="shared" si="14"/>
        <v>#DIV/0!</v>
      </c>
      <c r="G131" s="76" t="e">
        <f t="shared" si="11"/>
        <v>#DIV/0!</v>
      </c>
    </row>
    <row r="132" spans="1:7" ht="15.75" customHeight="1" x14ac:dyDescent="0.25">
      <c r="A132" s="96" t="s">
        <v>148</v>
      </c>
      <c r="B132" s="109" t="s">
        <v>196</v>
      </c>
      <c r="C132" s="80">
        <v>0</v>
      </c>
      <c r="D132" s="84">
        <v>27000</v>
      </c>
      <c r="E132" s="87">
        <v>5900</v>
      </c>
      <c r="F132" s="111">
        <f t="shared" si="14"/>
        <v>21.851851851851851</v>
      </c>
      <c r="G132" s="111"/>
    </row>
    <row r="133" spans="1:7" ht="15.75" customHeight="1" x14ac:dyDescent="0.25">
      <c r="A133" s="97"/>
      <c r="B133" s="114"/>
      <c r="C133" s="80"/>
      <c r="D133" s="85"/>
      <c r="E133" s="88"/>
      <c r="F133" s="112"/>
      <c r="G133" s="112"/>
    </row>
    <row r="134" spans="1:7" ht="15.75" customHeight="1" x14ac:dyDescent="0.25">
      <c r="A134" s="98"/>
      <c r="B134" s="115"/>
      <c r="C134" s="80"/>
      <c r="D134" s="86"/>
      <c r="E134" s="89"/>
      <c r="F134" s="113"/>
      <c r="G134" s="113"/>
    </row>
    <row r="135" spans="1:7" ht="15.75" customHeight="1" x14ac:dyDescent="0.25">
      <c r="A135" s="102" t="s">
        <v>149</v>
      </c>
      <c r="B135" s="109" t="s">
        <v>196</v>
      </c>
      <c r="C135" s="80">
        <v>0</v>
      </c>
      <c r="D135" s="84">
        <v>244544</v>
      </c>
      <c r="E135" s="90">
        <v>108705.03</v>
      </c>
      <c r="F135" s="111">
        <f t="shared" si="14"/>
        <v>44.452135403035854</v>
      </c>
      <c r="G135" s="111"/>
    </row>
    <row r="136" spans="1:7" ht="15.75" customHeight="1" x14ac:dyDescent="0.25">
      <c r="A136" s="103"/>
      <c r="B136" s="114"/>
      <c r="C136" s="80"/>
      <c r="D136" s="85"/>
      <c r="E136" s="90"/>
      <c r="F136" s="112"/>
      <c r="G136" s="112"/>
    </row>
    <row r="137" spans="1:7" ht="27.75" customHeight="1" x14ac:dyDescent="0.25">
      <c r="A137" s="104"/>
      <c r="B137" s="115"/>
      <c r="C137" s="80"/>
      <c r="D137" s="86"/>
      <c r="E137" s="90"/>
      <c r="F137" s="113"/>
      <c r="G137" s="113"/>
    </row>
    <row r="138" spans="1:7" ht="15.75" customHeight="1" x14ac:dyDescent="0.25">
      <c r="A138" s="102" t="s">
        <v>150</v>
      </c>
      <c r="B138" s="109" t="s">
        <v>196</v>
      </c>
      <c r="C138" s="80">
        <v>0</v>
      </c>
      <c r="D138" s="84">
        <v>26185.1</v>
      </c>
      <c r="E138" s="87">
        <v>0</v>
      </c>
      <c r="F138" s="111">
        <f t="shared" si="14"/>
        <v>0</v>
      </c>
      <c r="G138" s="111"/>
    </row>
    <row r="139" spans="1:7" ht="15.75" customHeight="1" x14ac:dyDescent="0.25">
      <c r="A139" s="103"/>
      <c r="B139" s="114"/>
      <c r="C139" s="80"/>
      <c r="D139" s="85"/>
      <c r="E139" s="88"/>
      <c r="F139" s="112"/>
      <c r="G139" s="112"/>
    </row>
    <row r="140" spans="1:7" ht="58.5" customHeight="1" x14ac:dyDescent="0.25">
      <c r="A140" s="103"/>
      <c r="B140" s="114"/>
      <c r="C140" s="80"/>
      <c r="D140" s="86"/>
      <c r="E140" s="89"/>
      <c r="F140" s="113"/>
      <c r="G140" s="113"/>
    </row>
    <row r="141" spans="1:7" ht="75" x14ac:dyDescent="0.25">
      <c r="A141" s="54" t="s">
        <v>221</v>
      </c>
      <c r="B141" s="64" t="s">
        <v>197</v>
      </c>
      <c r="C141" s="69">
        <v>1700303</v>
      </c>
      <c r="D141" s="70">
        <v>3314304</v>
      </c>
      <c r="E141" s="71">
        <v>1734486</v>
      </c>
      <c r="F141" s="76">
        <f t="shared" si="14"/>
        <v>52.33334057467269</v>
      </c>
      <c r="G141" s="76">
        <f t="shared" ref="G141:G158" si="18">E141/C141*100</f>
        <v>102.01040638050982</v>
      </c>
    </row>
    <row r="142" spans="1:7" ht="45" x14ac:dyDescent="0.25">
      <c r="A142" s="55" t="s">
        <v>222</v>
      </c>
      <c r="B142" s="65" t="s">
        <v>198</v>
      </c>
      <c r="C142" s="69">
        <v>0</v>
      </c>
      <c r="D142" s="72">
        <v>4014384</v>
      </c>
      <c r="E142" s="73">
        <v>0</v>
      </c>
      <c r="F142" s="76">
        <f t="shared" si="14"/>
        <v>0</v>
      </c>
      <c r="G142" s="76"/>
    </row>
    <row r="143" spans="1:7" ht="15.75" customHeight="1" x14ac:dyDescent="0.25">
      <c r="A143" s="105" t="s">
        <v>223</v>
      </c>
      <c r="B143" s="109" t="s">
        <v>199</v>
      </c>
      <c r="C143" s="80">
        <v>671989</v>
      </c>
      <c r="D143" s="84">
        <v>1665406</v>
      </c>
      <c r="E143" s="87">
        <v>832703</v>
      </c>
      <c r="F143" s="111">
        <f t="shared" si="14"/>
        <v>50</v>
      </c>
      <c r="G143" s="111">
        <f t="shared" si="18"/>
        <v>123.91616529437238</v>
      </c>
    </row>
    <row r="144" spans="1:7" ht="15.75" customHeight="1" x14ac:dyDescent="0.25">
      <c r="A144" s="106"/>
      <c r="B144" s="110"/>
      <c r="C144" s="80"/>
      <c r="D144" s="85"/>
      <c r="E144" s="88"/>
      <c r="F144" s="113"/>
      <c r="G144" s="113"/>
    </row>
    <row r="145" spans="1:7" ht="45" x14ac:dyDescent="0.25">
      <c r="A145" s="53" t="s">
        <v>224</v>
      </c>
      <c r="B145" s="64" t="s">
        <v>200</v>
      </c>
      <c r="C145" s="69">
        <v>113551</v>
      </c>
      <c r="D145" s="70">
        <v>9960</v>
      </c>
      <c r="E145" s="71">
        <v>0</v>
      </c>
      <c r="F145" s="76">
        <f t="shared" si="14"/>
        <v>0</v>
      </c>
      <c r="G145" s="76">
        <f t="shared" si="18"/>
        <v>0</v>
      </c>
    </row>
    <row r="146" spans="1:7" ht="15.75" customHeight="1" x14ac:dyDescent="0.25">
      <c r="A146" s="99" t="s">
        <v>225</v>
      </c>
      <c r="B146" s="91" t="s">
        <v>201</v>
      </c>
      <c r="C146" s="80">
        <v>296349.74</v>
      </c>
      <c r="D146" s="84">
        <v>1104790.05</v>
      </c>
      <c r="E146" s="87">
        <v>202550.36</v>
      </c>
      <c r="F146" s="111">
        <f t="shared" si="14"/>
        <v>18.333832749489371</v>
      </c>
      <c r="G146" s="111">
        <f t="shared" si="18"/>
        <v>68.348418324915684</v>
      </c>
    </row>
    <row r="147" spans="1:7" ht="15.75" customHeight="1" x14ac:dyDescent="0.25">
      <c r="A147" s="100"/>
      <c r="B147" s="92"/>
      <c r="C147" s="80"/>
      <c r="D147" s="85"/>
      <c r="E147" s="88"/>
      <c r="F147" s="112"/>
      <c r="G147" s="112"/>
    </row>
    <row r="148" spans="1:7" ht="15.75" customHeight="1" x14ac:dyDescent="0.25">
      <c r="A148" s="100"/>
      <c r="B148" s="92"/>
      <c r="C148" s="80"/>
      <c r="D148" s="85"/>
      <c r="E148" s="88"/>
      <c r="F148" s="112"/>
      <c r="G148" s="112"/>
    </row>
    <row r="149" spans="1:7" ht="15.75" customHeight="1" x14ac:dyDescent="0.25">
      <c r="A149" s="101"/>
      <c r="B149" s="92"/>
      <c r="C149" s="80"/>
      <c r="D149" s="86"/>
      <c r="E149" s="89"/>
      <c r="F149" s="113"/>
      <c r="G149" s="113"/>
    </row>
    <row r="150" spans="1:7" ht="15.75" x14ac:dyDescent="0.25">
      <c r="A150" s="39" t="s">
        <v>62</v>
      </c>
      <c r="B150" s="63" t="s">
        <v>202</v>
      </c>
      <c r="C150" s="61">
        <f t="shared" ref="C150:E150" si="19">C151</f>
        <v>2551600</v>
      </c>
      <c r="D150" s="74">
        <f t="shared" si="19"/>
        <v>11354905</v>
      </c>
      <c r="E150" s="74">
        <f t="shared" si="19"/>
        <v>5436386</v>
      </c>
      <c r="F150" s="76">
        <f t="shared" ref="F150:F158" si="20">E150/D150*100</f>
        <v>47.876983559087464</v>
      </c>
      <c r="G150" s="76">
        <f t="shared" si="18"/>
        <v>213.05792443956736</v>
      </c>
    </row>
    <row r="151" spans="1:7" ht="60" x14ac:dyDescent="0.25">
      <c r="A151" s="42" t="s">
        <v>151</v>
      </c>
      <c r="B151" s="64" t="s">
        <v>203</v>
      </c>
      <c r="C151" s="69">
        <v>2551600</v>
      </c>
      <c r="D151" s="75">
        <v>11354905</v>
      </c>
      <c r="E151" s="75">
        <v>5436386</v>
      </c>
      <c r="F151" s="76">
        <f t="shared" si="20"/>
        <v>47.876983559087464</v>
      </c>
      <c r="G151" s="76">
        <f t="shared" si="18"/>
        <v>213.05792443956736</v>
      </c>
    </row>
    <row r="152" spans="1:7" ht="75" x14ac:dyDescent="0.25">
      <c r="A152" s="56" t="s">
        <v>226</v>
      </c>
      <c r="B152" s="64" t="s">
        <v>204</v>
      </c>
      <c r="C152" s="69">
        <v>0</v>
      </c>
      <c r="D152" s="75">
        <v>0</v>
      </c>
      <c r="E152" s="75">
        <v>5436386</v>
      </c>
      <c r="F152" s="76"/>
      <c r="G152" s="76"/>
    </row>
    <row r="153" spans="1:7" ht="75" x14ac:dyDescent="0.25">
      <c r="A153" s="56" t="s">
        <v>152</v>
      </c>
      <c r="B153" s="64" t="s">
        <v>204</v>
      </c>
      <c r="C153" s="69">
        <v>0</v>
      </c>
      <c r="D153" s="75">
        <v>2535000</v>
      </c>
      <c r="E153" s="75">
        <v>0</v>
      </c>
      <c r="F153" s="76">
        <f t="shared" si="20"/>
        <v>0</v>
      </c>
      <c r="G153" s="76"/>
    </row>
    <row r="154" spans="1:7" ht="75" x14ac:dyDescent="0.25">
      <c r="A154" s="57" t="s">
        <v>153</v>
      </c>
      <c r="B154" s="64" t="s">
        <v>204</v>
      </c>
      <c r="C154" s="69">
        <v>0</v>
      </c>
      <c r="D154" s="75">
        <v>5982195</v>
      </c>
      <c r="E154" s="75">
        <v>0</v>
      </c>
      <c r="F154" s="76">
        <f t="shared" si="20"/>
        <v>0</v>
      </c>
      <c r="G154" s="76"/>
    </row>
    <row r="155" spans="1:7" ht="30" x14ac:dyDescent="0.25">
      <c r="A155" s="56" t="s">
        <v>154</v>
      </c>
      <c r="B155" s="64" t="s">
        <v>203</v>
      </c>
      <c r="C155" s="69">
        <v>0</v>
      </c>
      <c r="D155" s="75">
        <v>131190</v>
      </c>
      <c r="E155" s="75">
        <v>0</v>
      </c>
      <c r="F155" s="76">
        <f t="shared" si="20"/>
        <v>0</v>
      </c>
      <c r="G155" s="76"/>
    </row>
    <row r="156" spans="1:7" ht="45" x14ac:dyDescent="0.25">
      <c r="A156" s="56" t="s">
        <v>227</v>
      </c>
      <c r="B156" s="64" t="s">
        <v>203</v>
      </c>
      <c r="C156" s="69">
        <v>0</v>
      </c>
      <c r="D156" s="75">
        <v>21520</v>
      </c>
      <c r="E156" s="75">
        <v>0</v>
      </c>
      <c r="F156" s="76">
        <f t="shared" si="20"/>
        <v>0</v>
      </c>
      <c r="G156" s="76"/>
    </row>
    <row r="157" spans="1:7" ht="45" x14ac:dyDescent="0.25">
      <c r="A157" s="42" t="s">
        <v>155</v>
      </c>
      <c r="B157" s="64" t="s">
        <v>205</v>
      </c>
      <c r="C157" s="69">
        <v>36149.69</v>
      </c>
      <c r="D157" s="75">
        <v>1118.45</v>
      </c>
      <c r="E157" s="75">
        <v>1118.45</v>
      </c>
      <c r="F157" s="76">
        <f t="shared" si="20"/>
        <v>100</v>
      </c>
      <c r="G157" s="76">
        <f t="shared" si="18"/>
        <v>3.0939407779153845</v>
      </c>
    </row>
    <row r="158" spans="1:7" ht="15.75" x14ac:dyDescent="0.25">
      <c r="A158" s="58" t="s">
        <v>156</v>
      </c>
      <c r="B158" s="53"/>
      <c r="C158" s="78">
        <f>C5+C83+C157</f>
        <v>290075116.73000002</v>
      </c>
      <c r="D158" s="79">
        <f>D5+D83+D157</f>
        <v>631839098.48000002</v>
      </c>
      <c r="E158" s="79">
        <f>E5+E83+E157</f>
        <v>305928176.78999996</v>
      </c>
      <c r="F158" s="76">
        <f t="shared" si="20"/>
        <v>48.418684048828879</v>
      </c>
      <c r="G158" s="76">
        <f t="shared" si="18"/>
        <v>105.4651568320339</v>
      </c>
    </row>
  </sheetData>
  <mergeCells count="79">
    <mergeCell ref="F146:F149"/>
    <mergeCell ref="G102:G106"/>
    <mergeCell ref="G107:G111"/>
    <mergeCell ref="G113:G117"/>
    <mergeCell ref="G118:G120"/>
    <mergeCell ref="G121:G125"/>
    <mergeCell ref="G126:G130"/>
    <mergeCell ref="G132:G134"/>
    <mergeCell ref="G135:G137"/>
    <mergeCell ref="G138:G140"/>
    <mergeCell ref="G143:G144"/>
    <mergeCell ref="G146:G149"/>
    <mergeCell ref="B143:B144"/>
    <mergeCell ref="D143:D144"/>
    <mergeCell ref="F102:F106"/>
    <mergeCell ref="F107:F111"/>
    <mergeCell ref="F113:F117"/>
    <mergeCell ref="F118:F120"/>
    <mergeCell ref="F121:F125"/>
    <mergeCell ref="F126:F130"/>
    <mergeCell ref="F132:F134"/>
    <mergeCell ref="F135:F137"/>
    <mergeCell ref="F138:F140"/>
    <mergeCell ref="F143:F144"/>
    <mergeCell ref="B132:B134"/>
    <mergeCell ref="B135:B137"/>
    <mergeCell ref="B138:B140"/>
    <mergeCell ref="D126:D131"/>
    <mergeCell ref="D132:D134"/>
    <mergeCell ref="D135:D137"/>
    <mergeCell ref="D138:D140"/>
    <mergeCell ref="C126:C131"/>
    <mergeCell ref="C132:C134"/>
    <mergeCell ref="C135:C137"/>
    <mergeCell ref="C138:C140"/>
    <mergeCell ref="B121:B125"/>
    <mergeCell ref="A1:G1"/>
    <mergeCell ref="B2:G2"/>
    <mergeCell ref="B126:B131"/>
    <mergeCell ref="D121:D125"/>
    <mergeCell ref="B146:B149"/>
    <mergeCell ref="A102:A106"/>
    <mergeCell ref="A107:A111"/>
    <mergeCell ref="A113:A117"/>
    <mergeCell ref="A118:A120"/>
    <mergeCell ref="A121:A125"/>
    <mergeCell ref="A126:A131"/>
    <mergeCell ref="A132:A134"/>
    <mergeCell ref="A135:A137"/>
    <mergeCell ref="A138:A140"/>
    <mergeCell ref="A143:A144"/>
    <mergeCell ref="A146:A149"/>
    <mergeCell ref="B102:B106"/>
    <mergeCell ref="B107:B111"/>
    <mergeCell ref="B113:B117"/>
    <mergeCell ref="B118:B120"/>
    <mergeCell ref="D146:D149"/>
    <mergeCell ref="E102:E106"/>
    <mergeCell ref="E107:E111"/>
    <mergeCell ref="E113:E117"/>
    <mergeCell ref="E118:E120"/>
    <mergeCell ref="E121:E125"/>
    <mergeCell ref="E126:E131"/>
    <mergeCell ref="E132:E134"/>
    <mergeCell ref="E135:E137"/>
    <mergeCell ref="E138:E140"/>
    <mergeCell ref="E143:E144"/>
    <mergeCell ref="E146:E149"/>
    <mergeCell ref="D102:D106"/>
    <mergeCell ref="D107:D111"/>
    <mergeCell ref="D113:D117"/>
    <mergeCell ref="D118:D120"/>
    <mergeCell ref="C143:C144"/>
    <mergeCell ref="C146:C149"/>
    <mergeCell ref="C102:C106"/>
    <mergeCell ref="C107:C111"/>
    <mergeCell ref="C113:C117"/>
    <mergeCell ref="C118:C120"/>
    <mergeCell ref="C121:C125"/>
  </mergeCells>
  <pageMargins left="0.27559055118110237" right="0.15748031496062992" top="0.15748031496062992" bottom="0.35433070866141736" header="0.31496062992125984" footer="0.15748031496062992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Лист4</vt:lpstr>
      <vt:lpstr>Лист4!Область_печати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2019-07-18T06:14:53Z</dcterms:modified>
</cp:coreProperties>
</file>